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Vannak tervek\"/>
    </mc:Choice>
  </mc:AlternateContent>
  <xr:revisionPtr revIDLastSave="0" documentId="13_ncr:1_{68E1F53B-A571-4A84-A70B-7D783A5352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<sst xmlns="http://schemas.openxmlformats.org/spreadsheetml/2006/main" count="65" uniqueCount="35">
  <si>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</si>
  <si>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</si>
  <si>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</si>
  <si>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</si>
  <si>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</si>
  <si>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</si>
  <si>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</si>
  <si>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</si>
  <si>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 xml:space="preserve">Beszerzési terv 2026. év 2027. év I. félév </t>
  </si>
  <si>
    <t>2026. február</t>
  </si>
  <si>
    <t xml:space="preserve">Szekszárdi Távhőszolgáltató Nonprofit Kft. </t>
  </si>
  <si>
    <t>árubeszerzés</t>
  </si>
  <si>
    <t>Távhővezetékek váratlan meghibásodások miatti javításai.</t>
  </si>
  <si>
    <t>saját költségvetés</t>
  </si>
  <si>
    <t>2026. május</t>
  </si>
  <si>
    <t>Szakaszolók primer távvezetékre.</t>
  </si>
  <si>
    <t>Primer elzárók cseréje szükséges a távvezeték szakaszolhatósága, meghibásodások javíthatósága és az üzembiztos működtetése miatt. ( Csokonai-Mikes u kereszteződése, Nemzeti Bank akna, Katasztrófavédelem sarok )</t>
  </si>
  <si>
    <t>2026. június</t>
  </si>
  <si>
    <t>HMV tároló tartályok cseréje.</t>
  </si>
  <si>
    <t>HMV tároló tartályok cseréje az hőközpontokban.</t>
  </si>
  <si>
    <t>Hőközponti szabályzószelepek és hajtóműveik cseréje</t>
  </si>
  <si>
    <t>Fűtési és Hmv motoros szabályozószelepek és hajtóműveik, differenciál nyomásszabályozók cseréje a Rákóczi 90-92, 160 A, Kecskés Garzon hőközpontokba.</t>
  </si>
  <si>
    <t>2026.július</t>
  </si>
  <si>
    <t>Automata 13m3/h vízlágyító.</t>
  </si>
  <si>
    <t>A régi vízlágyító és annak épülete erősen felujításra szorul. A felujítás töbszöröse az uj autómata vízlágyító berendezésnek.</t>
  </si>
  <si>
    <t>PC + MS Windows 11 op. rendszer beszerzés</t>
  </si>
  <si>
    <t>A jelenlegi használt számítógépek nagy részén MS Windows 10 fut. Sok számítógép nem kompatibilis (TPM chip hiánya, nem támogatott CPU, stb.) a MS Windows 11-el, ezáltal nem támogatottak. NIS2 előírás, hogy csak olyan szoftverek használhatóak, amelyek támogatottak, ezért szükséges a számítógépek cseréje!</t>
  </si>
  <si>
    <t>2026 április</t>
  </si>
  <si>
    <t>Földgázbeszerzés_2026.10-2027.10</t>
  </si>
  <si>
    <t>Közszolgáltatás része_Energiahivatal rendelete alapján</t>
  </si>
  <si>
    <t>Elektromos áram beszerzés_2027</t>
  </si>
  <si>
    <t>Közszolgáltatás része_Energiahivatal által támogatott</t>
  </si>
  <si>
    <t>Co2 kvóta beszerzés</t>
  </si>
  <si>
    <t>Energiahivatal által támogatott</t>
  </si>
  <si>
    <t>2026 szeptember-ig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</si>
</sst>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Ft&quot;"/>
    <numFmt numFmtId="165" formatCode="_-* #,##0.00&quot; Ft&quot;_-;\-* #,##0.00&quot; Ft&quot;_-;_-* \-??&quot; Ft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</cellStyleXfs>
  <cellXfs count="27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/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wrapText="1"/>
    </xf>
    <xf numFmtId="0" fontId="5" fillId="2" borderId="0" xfId="0" applyFont="1" applyFill="1" applyAlignment="1"/>
    <xf numFmtId="0" fontId="0" fillId="2" borderId="0" xfId="0" applyFill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ont="1" applyFill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</cellXfs>
  <cellStyles count="4">
    <cellStyle name="Normál" xfId="0" builtinId="0"/>
    <cellStyle name="Normál 2" xfId="1" xr:uid="{00000000-0005-0000-0000-000001000000}"/>
    <cellStyle name="Pénznem 2" xfId="3" xr:uid="{00000000-0005-0000-0000-000002000000}"/>
    <cellStyle name="Pénznem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S342"/>
  <sheetViews>
    <sheetView tabSelected="1" zoomScale="90" zoomScaleNormal="90" zoomScaleSheetLayoutView="90" workbookViewId="0">
      <selection activeCell="S4" sqref="S4"/>
    </sheetView>
  </sheetViews>
  <sheetFormatPr defaultRowHeight="15" x14ac:dyDescent="0.25"/>
  <cols>
    <col min="1" max="1" width="40.7109375" style="4" customWidth="1"/>
    <col min="2" max="2" width="20.7109375" customWidth="1"/>
    <col min="3" max="3" width="57.42578125" style="1" customWidth="1"/>
    <col min="4" max="4" width="44" style="1" customWidth="1"/>
    <col min="5" max="5" width="18.140625" style="7" customWidth="1"/>
    <col min="6" max="6" width="18" style="7" customWidth="1"/>
    <col min="7" max="7" width="14.42578125" style="7" customWidth="1"/>
    <col min="8" max="8" width="13.85546875" style="7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6" max="256" width="20.42578125" customWidth="1"/>
    <col min="257" max="257" width="20.7109375" customWidth="1"/>
    <col min="258" max="258" width="57.42578125" customWidth="1"/>
    <col min="259" max="259" width="35.28515625" customWidth="1"/>
    <col min="260" max="260" width="18.140625" customWidth="1"/>
    <col min="261" max="261" width="18" customWidth="1"/>
    <col min="262" max="262" width="14.42578125" customWidth="1"/>
    <col min="263" max="263" width="13.85546875" customWidth="1"/>
    <col min="264" max="264" width="0.140625" customWidth="1"/>
    <col min="265" max="273" width="0" hidden="1" customWidth="1"/>
    <col min="274" max="274" width="20.7109375" customWidth="1"/>
    <col min="512" max="512" width="20.42578125" customWidth="1"/>
    <col min="513" max="513" width="20.7109375" customWidth="1"/>
    <col min="514" max="514" width="57.42578125" customWidth="1"/>
    <col min="515" max="515" width="35.28515625" customWidth="1"/>
    <col min="516" max="516" width="18.140625" customWidth="1"/>
    <col min="517" max="517" width="18" customWidth="1"/>
    <col min="518" max="518" width="14.42578125" customWidth="1"/>
    <col min="519" max="519" width="13.85546875" customWidth="1"/>
    <col min="520" max="520" width="0.140625" customWidth="1"/>
    <col min="521" max="529" width="0" hidden="1" customWidth="1"/>
    <col min="530" max="530" width="20.7109375" customWidth="1"/>
    <col min="768" max="768" width="20.42578125" customWidth="1"/>
    <col min="769" max="769" width="20.7109375" customWidth="1"/>
    <col min="770" max="770" width="57.42578125" customWidth="1"/>
    <col min="771" max="771" width="35.28515625" customWidth="1"/>
    <col min="772" max="772" width="18.140625" customWidth="1"/>
    <col min="773" max="773" width="18" customWidth="1"/>
    <col min="774" max="774" width="14.42578125" customWidth="1"/>
    <col min="775" max="775" width="13.85546875" customWidth="1"/>
    <col min="776" max="776" width="0.140625" customWidth="1"/>
    <col min="777" max="785" width="0" hidden="1" customWidth="1"/>
    <col min="786" max="786" width="20.7109375" customWidth="1"/>
    <col min="1024" max="1024" width="20.42578125" customWidth="1"/>
    <col min="1025" max="1025" width="20.7109375" customWidth="1"/>
    <col min="1026" max="1026" width="57.42578125" customWidth="1"/>
    <col min="1027" max="1027" width="35.28515625" customWidth="1"/>
    <col min="1028" max="1028" width="18.140625" customWidth="1"/>
    <col min="1029" max="1029" width="18" customWidth="1"/>
    <col min="1030" max="1030" width="14.42578125" customWidth="1"/>
    <col min="1031" max="1031" width="13.85546875" customWidth="1"/>
    <col min="1032" max="1032" width="0.140625" customWidth="1"/>
    <col min="1033" max="1041" width="0" hidden="1" customWidth="1"/>
    <col min="1042" max="1042" width="20.7109375" customWidth="1"/>
    <col min="1280" max="1280" width="20.42578125" customWidth="1"/>
    <col min="1281" max="1281" width="20.7109375" customWidth="1"/>
    <col min="1282" max="1282" width="57.42578125" customWidth="1"/>
    <col min="1283" max="1283" width="35.28515625" customWidth="1"/>
    <col min="1284" max="1284" width="18.140625" customWidth="1"/>
    <col min="1285" max="1285" width="18" customWidth="1"/>
    <col min="1286" max="1286" width="14.42578125" customWidth="1"/>
    <col min="1287" max="1287" width="13.85546875" customWidth="1"/>
    <col min="1288" max="1288" width="0.140625" customWidth="1"/>
    <col min="1289" max="1297" width="0" hidden="1" customWidth="1"/>
    <col min="1298" max="1298" width="20.7109375" customWidth="1"/>
    <col min="1536" max="1536" width="20.42578125" customWidth="1"/>
    <col min="1537" max="1537" width="20.7109375" customWidth="1"/>
    <col min="1538" max="1538" width="57.42578125" customWidth="1"/>
    <col min="1539" max="1539" width="35.28515625" customWidth="1"/>
    <col min="1540" max="1540" width="18.140625" customWidth="1"/>
    <col min="1541" max="1541" width="18" customWidth="1"/>
    <col min="1542" max="1542" width="14.42578125" customWidth="1"/>
    <col min="1543" max="1543" width="13.85546875" customWidth="1"/>
    <col min="1544" max="1544" width="0.140625" customWidth="1"/>
    <col min="1545" max="1553" width="0" hidden="1" customWidth="1"/>
    <col min="1554" max="1554" width="20.7109375" customWidth="1"/>
    <col min="1792" max="1792" width="20.42578125" customWidth="1"/>
    <col min="1793" max="1793" width="20.7109375" customWidth="1"/>
    <col min="1794" max="1794" width="57.42578125" customWidth="1"/>
    <col min="1795" max="1795" width="35.28515625" customWidth="1"/>
    <col min="1796" max="1796" width="18.140625" customWidth="1"/>
    <col min="1797" max="1797" width="18" customWidth="1"/>
    <col min="1798" max="1798" width="14.42578125" customWidth="1"/>
    <col min="1799" max="1799" width="13.85546875" customWidth="1"/>
    <col min="1800" max="1800" width="0.140625" customWidth="1"/>
    <col min="1801" max="1809" width="0" hidden="1" customWidth="1"/>
    <col min="1810" max="1810" width="20.7109375" customWidth="1"/>
    <col min="2048" max="2048" width="20.42578125" customWidth="1"/>
    <col min="2049" max="2049" width="20.7109375" customWidth="1"/>
    <col min="2050" max="2050" width="57.42578125" customWidth="1"/>
    <col min="2051" max="2051" width="35.28515625" customWidth="1"/>
    <col min="2052" max="2052" width="18.140625" customWidth="1"/>
    <col min="2053" max="2053" width="18" customWidth="1"/>
    <col min="2054" max="2054" width="14.42578125" customWidth="1"/>
    <col min="2055" max="2055" width="13.85546875" customWidth="1"/>
    <col min="2056" max="2056" width="0.140625" customWidth="1"/>
    <col min="2057" max="2065" width="0" hidden="1" customWidth="1"/>
    <col min="2066" max="2066" width="20.7109375" customWidth="1"/>
    <col min="2304" max="2304" width="20.42578125" customWidth="1"/>
    <col min="2305" max="2305" width="20.7109375" customWidth="1"/>
    <col min="2306" max="2306" width="57.42578125" customWidth="1"/>
    <col min="2307" max="2307" width="35.28515625" customWidth="1"/>
    <col min="2308" max="2308" width="18.140625" customWidth="1"/>
    <col min="2309" max="2309" width="18" customWidth="1"/>
    <col min="2310" max="2310" width="14.42578125" customWidth="1"/>
    <col min="2311" max="2311" width="13.85546875" customWidth="1"/>
    <col min="2312" max="2312" width="0.140625" customWidth="1"/>
    <col min="2313" max="2321" width="0" hidden="1" customWidth="1"/>
    <col min="2322" max="2322" width="20.7109375" customWidth="1"/>
    <col min="2560" max="2560" width="20.42578125" customWidth="1"/>
    <col min="2561" max="2561" width="20.7109375" customWidth="1"/>
    <col min="2562" max="2562" width="57.42578125" customWidth="1"/>
    <col min="2563" max="2563" width="35.28515625" customWidth="1"/>
    <col min="2564" max="2564" width="18.140625" customWidth="1"/>
    <col min="2565" max="2565" width="18" customWidth="1"/>
    <col min="2566" max="2566" width="14.42578125" customWidth="1"/>
    <col min="2567" max="2567" width="13.85546875" customWidth="1"/>
    <col min="2568" max="2568" width="0.140625" customWidth="1"/>
    <col min="2569" max="2577" width="0" hidden="1" customWidth="1"/>
    <col min="2578" max="2578" width="20.7109375" customWidth="1"/>
    <col min="2816" max="2816" width="20.42578125" customWidth="1"/>
    <col min="2817" max="2817" width="20.7109375" customWidth="1"/>
    <col min="2818" max="2818" width="57.42578125" customWidth="1"/>
    <col min="2819" max="2819" width="35.28515625" customWidth="1"/>
    <col min="2820" max="2820" width="18.140625" customWidth="1"/>
    <col min="2821" max="2821" width="18" customWidth="1"/>
    <col min="2822" max="2822" width="14.42578125" customWidth="1"/>
    <col min="2823" max="2823" width="13.85546875" customWidth="1"/>
    <col min="2824" max="2824" width="0.140625" customWidth="1"/>
    <col min="2825" max="2833" width="0" hidden="1" customWidth="1"/>
    <col min="2834" max="2834" width="20.7109375" customWidth="1"/>
    <col min="3072" max="3072" width="20.42578125" customWidth="1"/>
    <col min="3073" max="3073" width="20.7109375" customWidth="1"/>
    <col min="3074" max="3074" width="57.42578125" customWidth="1"/>
    <col min="3075" max="3075" width="35.28515625" customWidth="1"/>
    <col min="3076" max="3076" width="18.140625" customWidth="1"/>
    <col min="3077" max="3077" width="18" customWidth="1"/>
    <col min="3078" max="3078" width="14.42578125" customWidth="1"/>
    <col min="3079" max="3079" width="13.85546875" customWidth="1"/>
    <col min="3080" max="3080" width="0.140625" customWidth="1"/>
    <col min="3081" max="3089" width="0" hidden="1" customWidth="1"/>
    <col min="3090" max="3090" width="20.7109375" customWidth="1"/>
    <col min="3328" max="3328" width="20.42578125" customWidth="1"/>
    <col min="3329" max="3329" width="20.7109375" customWidth="1"/>
    <col min="3330" max="3330" width="57.42578125" customWidth="1"/>
    <col min="3331" max="3331" width="35.28515625" customWidth="1"/>
    <col min="3332" max="3332" width="18.140625" customWidth="1"/>
    <col min="3333" max="3333" width="18" customWidth="1"/>
    <col min="3334" max="3334" width="14.42578125" customWidth="1"/>
    <col min="3335" max="3335" width="13.85546875" customWidth="1"/>
    <col min="3336" max="3336" width="0.140625" customWidth="1"/>
    <col min="3337" max="3345" width="0" hidden="1" customWidth="1"/>
    <col min="3346" max="3346" width="20.7109375" customWidth="1"/>
    <col min="3584" max="3584" width="20.42578125" customWidth="1"/>
    <col min="3585" max="3585" width="20.7109375" customWidth="1"/>
    <col min="3586" max="3586" width="57.42578125" customWidth="1"/>
    <col min="3587" max="3587" width="35.28515625" customWidth="1"/>
    <col min="3588" max="3588" width="18.140625" customWidth="1"/>
    <col min="3589" max="3589" width="18" customWidth="1"/>
    <col min="3590" max="3590" width="14.42578125" customWidth="1"/>
    <col min="3591" max="3591" width="13.85546875" customWidth="1"/>
    <col min="3592" max="3592" width="0.140625" customWidth="1"/>
    <col min="3593" max="3601" width="0" hidden="1" customWidth="1"/>
    <col min="3602" max="3602" width="20.7109375" customWidth="1"/>
    <col min="3840" max="3840" width="20.42578125" customWidth="1"/>
    <col min="3841" max="3841" width="20.7109375" customWidth="1"/>
    <col min="3842" max="3842" width="57.42578125" customWidth="1"/>
    <col min="3843" max="3843" width="35.28515625" customWidth="1"/>
    <col min="3844" max="3844" width="18.140625" customWidth="1"/>
    <col min="3845" max="3845" width="18" customWidth="1"/>
    <col min="3846" max="3846" width="14.42578125" customWidth="1"/>
    <col min="3847" max="3847" width="13.85546875" customWidth="1"/>
    <col min="3848" max="3848" width="0.140625" customWidth="1"/>
    <col min="3849" max="3857" width="0" hidden="1" customWidth="1"/>
    <col min="3858" max="3858" width="20.7109375" customWidth="1"/>
    <col min="4096" max="4096" width="20.42578125" customWidth="1"/>
    <col min="4097" max="4097" width="20.7109375" customWidth="1"/>
    <col min="4098" max="4098" width="57.42578125" customWidth="1"/>
    <col min="4099" max="4099" width="35.28515625" customWidth="1"/>
    <col min="4100" max="4100" width="18.140625" customWidth="1"/>
    <col min="4101" max="4101" width="18" customWidth="1"/>
    <col min="4102" max="4102" width="14.42578125" customWidth="1"/>
    <col min="4103" max="4103" width="13.85546875" customWidth="1"/>
    <col min="4104" max="4104" width="0.140625" customWidth="1"/>
    <col min="4105" max="4113" width="0" hidden="1" customWidth="1"/>
    <col min="4114" max="4114" width="20.7109375" customWidth="1"/>
    <col min="4352" max="4352" width="20.42578125" customWidth="1"/>
    <col min="4353" max="4353" width="20.7109375" customWidth="1"/>
    <col min="4354" max="4354" width="57.42578125" customWidth="1"/>
    <col min="4355" max="4355" width="35.28515625" customWidth="1"/>
    <col min="4356" max="4356" width="18.140625" customWidth="1"/>
    <col min="4357" max="4357" width="18" customWidth="1"/>
    <col min="4358" max="4358" width="14.42578125" customWidth="1"/>
    <col min="4359" max="4359" width="13.85546875" customWidth="1"/>
    <col min="4360" max="4360" width="0.140625" customWidth="1"/>
    <col min="4361" max="4369" width="0" hidden="1" customWidth="1"/>
    <col min="4370" max="4370" width="20.7109375" customWidth="1"/>
    <col min="4608" max="4608" width="20.42578125" customWidth="1"/>
    <col min="4609" max="4609" width="20.7109375" customWidth="1"/>
    <col min="4610" max="4610" width="57.42578125" customWidth="1"/>
    <col min="4611" max="4611" width="35.28515625" customWidth="1"/>
    <col min="4612" max="4612" width="18.140625" customWidth="1"/>
    <col min="4613" max="4613" width="18" customWidth="1"/>
    <col min="4614" max="4614" width="14.42578125" customWidth="1"/>
    <col min="4615" max="4615" width="13.85546875" customWidth="1"/>
    <col min="4616" max="4616" width="0.140625" customWidth="1"/>
    <col min="4617" max="4625" width="0" hidden="1" customWidth="1"/>
    <col min="4626" max="4626" width="20.7109375" customWidth="1"/>
    <col min="4864" max="4864" width="20.42578125" customWidth="1"/>
    <col min="4865" max="4865" width="20.7109375" customWidth="1"/>
    <col min="4866" max="4866" width="57.42578125" customWidth="1"/>
    <col min="4867" max="4867" width="35.28515625" customWidth="1"/>
    <col min="4868" max="4868" width="18.140625" customWidth="1"/>
    <col min="4869" max="4869" width="18" customWidth="1"/>
    <col min="4870" max="4870" width="14.42578125" customWidth="1"/>
    <col min="4871" max="4871" width="13.85546875" customWidth="1"/>
    <col min="4872" max="4872" width="0.140625" customWidth="1"/>
    <col min="4873" max="4881" width="0" hidden="1" customWidth="1"/>
    <col min="4882" max="4882" width="20.7109375" customWidth="1"/>
    <col min="5120" max="5120" width="20.42578125" customWidth="1"/>
    <col min="5121" max="5121" width="20.7109375" customWidth="1"/>
    <col min="5122" max="5122" width="57.42578125" customWidth="1"/>
    <col min="5123" max="5123" width="35.28515625" customWidth="1"/>
    <col min="5124" max="5124" width="18.140625" customWidth="1"/>
    <col min="5125" max="5125" width="18" customWidth="1"/>
    <col min="5126" max="5126" width="14.42578125" customWidth="1"/>
    <col min="5127" max="5127" width="13.85546875" customWidth="1"/>
    <col min="5128" max="5128" width="0.140625" customWidth="1"/>
    <col min="5129" max="5137" width="0" hidden="1" customWidth="1"/>
    <col min="5138" max="5138" width="20.7109375" customWidth="1"/>
    <col min="5376" max="5376" width="20.42578125" customWidth="1"/>
    <col min="5377" max="5377" width="20.7109375" customWidth="1"/>
    <col min="5378" max="5378" width="57.42578125" customWidth="1"/>
    <col min="5379" max="5379" width="35.28515625" customWidth="1"/>
    <col min="5380" max="5380" width="18.140625" customWidth="1"/>
    <col min="5381" max="5381" width="18" customWidth="1"/>
    <col min="5382" max="5382" width="14.42578125" customWidth="1"/>
    <col min="5383" max="5383" width="13.85546875" customWidth="1"/>
    <col min="5384" max="5384" width="0.140625" customWidth="1"/>
    <col min="5385" max="5393" width="0" hidden="1" customWidth="1"/>
    <col min="5394" max="5394" width="20.7109375" customWidth="1"/>
    <col min="5632" max="5632" width="20.42578125" customWidth="1"/>
    <col min="5633" max="5633" width="20.7109375" customWidth="1"/>
    <col min="5634" max="5634" width="57.42578125" customWidth="1"/>
    <col min="5635" max="5635" width="35.28515625" customWidth="1"/>
    <col min="5636" max="5636" width="18.140625" customWidth="1"/>
    <col min="5637" max="5637" width="18" customWidth="1"/>
    <col min="5638" max="5638" width="14.42578125" customWidth="1"/>
    <col min="5639" max="5639" width="13.85546875" customWidth="1"/>
    <col min="5640" max="5640" width="0.140625" customWidth="1"/>
    <col min="5641" max="5649" width="0" hidden="1" customWidth="1"/>
    <col min="5650" max="5650" width="20.7109375" customWidth="1"/>
    <col min="5888" max="5888" width="20.42578125" customWidth="1"/>
    <col min="5889" max="5889" width="20.7109375" customWidth="1"/>
    <col min="5890" max="5890" width="57.42578125" customWidth="1"/>
    <col min="5891" max="5891" width="35.28515625" customWidth="1"/>
    <col min="5892" max="5892" width="18.140625" customWidth="1"/>
    <col min="5893" max="5893" width="18" customWidth="1"/>
    <col min="5894" max="5894" width="14.42578125" customWidth="1"/>
    <col min="5895" max="5895" width="13.85546875" customWidth="1"/>
    <col min="5896" max="5896" width="0.140625" customWidth="1"/>
    <col min="5897" max="5905" width="0" hidden="1" customWidth="1"/>
    <col min="5906" max="5906" width="20.7109375" customWidth="1"/>
    <col min="6144" max="6144" width="20.42578125" customWidth="1"/>
    <col min="6145" max="6145" width="20.7109375" customWidth="1"/>
    <col min="6146" max="6146" width="57.42578125" customWidth="1"/>
    <col min="6147" max="6147" width="35.28515625" customWidth="1"/>
    <col min="6148" max="6148" width="18.140625" customWidth="1"/>
    <col min="6149" max="6149" width="18" customWidth="1"/>
    <col min="6150" max="6150" width="14.42578125" customWidth="1"/>
    <col min="6151" max="6151" width="13.85546875" customWidth="1"/>
    <col min="6152" max="6152" width="0.140625" customWidth="1"/>
    <col min="6153" max="6161" width="0" hidden="1" customWidth="1"/>
    <col min="6162" max="6162" width="20.7109375" customWidth="1"/>
    <col min="6400" max="6400" width="20.42578125" customWidth="1"/>
    <col min="6401" max="6401" width="20.7109375" customWidth="1"/>
    <col min="6402" max="6402" width="57.42578125" customWidth="1"/>
    <col min="6403" max="6403" width="35.28515625" customWidth="1"/>
    <col min="6404" max="6404" width="18.140625" customWidth="1"/>
    <col min="6405" max="6405" width="18" customWidth="1"/>
    <col min="6406" max="6406" width="14.42578125" customWidth="1"/>
    <col min="6407" max="6407" width="13.85546875" customWidth="1"/>
    <col min="6408" max="6408" width="0.140625" customWidth="1"/>
    <col min="6409" max="6417" width="0" hidden="1" customWidth="1"/>
    <col min="6418" max="6418" width="20.7109375" customWidth="1"/>
    <col min="6656" max="6656" width="20.42578125" customWidth="1"/>
    <col min="6657" max="6657" width="20.7109375" customWidth="1"/>
    <col min="6658" max="6658" width="57.42578125" customWidth="1"/>
    <col min="6659" max="6659" width="35.28515625" customWidth="1"/>
    <col min="6660" max="6660" width="18.140625" customWidth="1"/>
    <col min="6661" max="6661" width="18" customWidth="1"/>
    <col min="6662" max="6662" width="14.42578125" customWidth="1"/>
    <col min="6663" max="6663" width="13.85546875" customWidth="1"/>
    <col min="6664" max="6664" width="0.140625" customWidth="1"/>
    <col min="6665" max="6673" width="0" hidden="1" customWidth="1"/>
    <col min="6674" max="6674" width="20.7109375" customWidth="1"/>
    <col min="6912" max="6912" width="20.42578125" customWidth="1"/>
    <col min="6913" max="6913" width="20.7109375" customWidth="1"/>
    <col min="6914" max="6914" width="57.42578125" customWidth="1"/>
    <col min="6915" max="6915" width="35.28515625" customWidth="1"/>
    <col min="6916" max="6916" width="18.140625" customWidth="1"/>
    <col min="6917" max="6917" width="18" customWidth="1"/>
    <col min="6918" max="6918" width="14.42578125" customWidth="1"/>
    <col min="6919" max="6919" width="13.85546875" customWidth="1"/>
    <col min="6920" max="6920" width="0.140625" customWidth="1"/>
    <col min="6921" max="6929" width="0" hidden="1" customWidth="1"/>
    <col min="6930" max="6930" width="20.7109375" customWidth="1"/>
    <col min="7168" max="7168" width="20.42578125" customWidth="1"/>
    <col min="7169" max="7169" width="20.7109375" customWidth="1"/>
    <col min="7170" max="7170" width="57.42578125" customWidth="1"/>
    <col min="7171" max="7171" width="35.28515625" customWidth="1"/>
    <col min="7172" max="7172" width="18.140625" customWidth="1"/>
    <col min="7173" max="7173" width="18" customWidth="1"/>
    <col min="7174" max="7174" width="14.42578125" customWidth="1"/>
    <col min="7175" max="7175" width="13.85546875" customWidth="1"/>
    <col min="7176" max="7176" width="0.140625" customWidth="1"/>
    <col min="7177" max="7185" width="0" hidden="1" customWidth="1"/>
    <col min="7186" max="7186" width="20.7109375" customWidth="1"/>
    <col min="7424" max="7424" width="20.42578125" customWidth="1"/>
    <col min="7425" max="7425" width="20.7109375" customWidth="1"/>
    <col min="7426" max="7426" width="57.42578125" customWidth="1"/>
    <col min="7427" max="7427" width="35.28515625" customWidth="1"/>
    <col min="7428" max="7428" width="18.140625" customWidth="1"/>
    <col min="7429" max="7429" width="18" customWidth="1"/>
    <col min="7430" max="7430" width="14.42578125" customWidth="1"/>
    <col min="7431" max="7431" width="13.85546875" customWidth="1"/>
    <col min="7432" max="7432" width="0.140625" customWidth="1"/>
    <col min="7433" max="7441" width="0" hidden="1" customWidth="1"/>
    <col min="7442" max="7442" width="20.7109375" customWidth="1"/>
    <col min="7680" max="7680" width="20.42578125" customWidth="1"/>
    <col min="7681" max="7681" width="20.7109375" customWidth="1"/>
    <col min="7682" max="7682" width="57.42578125" customWidth="1"/>
    <col min="7683" max="7683" width="35.28515625" customWidth="1"/>
    <col min="7684" max="7684" width="18.140625" customWidth="1"/>
    <col min="7685" max="7685" width="18" customWidth="1"/>
    <col min="7686" max="7686" width="14.42578125" customWidth="1"/>
    <col min="7687" max="7687" width="13.85546875" customWidth="1"/>
    <col min="7688" max="7688" width="0.140625" customWidth="1"/>
    <col min="7689" max="7697" width="0" hidden="1" customWidth="1"/>
    <col min="7698" max="7698" width="20.7109375" customWidth="1"/>
    <col min="7936" max="7936" width="20.42578125" customWidth="1"/>
    <col min="7937" max="7937" width="20.7109375" customWidth="1"/>
    <col min="7938" max="7938" width="57.42578125" customWidth="1"/>
    <col min="7939" max="7939" width="35.28515625" customWidth="1"/>
    <col min="7940" max="7940" width="18.140625" customWidth="1"/>
    <col min="7941" max="7941" width="18" customWidth="1"/>
    <col min="7942" max="7942" width="14.42578125" customWidth="1"/>
    <col min="7943" max="7943" width="13.85546875" customWidth="1"/>
    <col min="7944" max="7944" width="0.140625" customWidth="1"/>
    <col min="7945" max="7953" width="0" hidden="1" customWidth="1"/>
    <col min="7954" max="7954" width="20.7109375" customWidth="1"/>
    <col min="8192" max="8192" width="20.42578125" customWidth="1"/>
    <col min="8193" max="8193" width="20.7109375" customWidth="1"/>
    <col min="8194" max="8194" width="57.42578125" customWidth="1"/>
    <col min="8195" max="8195" width="35.28515625" customWidth="1"/>
    <col min="8196" max="8196" width="18.140625" customWidth="1"/>
    <col min="8197" max="8197" width="18" customWidth="1"/>
    <col min="8198" max="8198" width="14.42578125" customWidth="1"/>
    <col min="8199" max="8199" width="13.85546875" customWidth="1"/>
    <col min="8200" max="8200" width="0.140625" customWidth="1"/>
    <col min="8201" max="8209" width="0" hidden="1" customWidth="1"/>
    <col min="8210" max="8210" width="20.7109375" customWidth="1"/>
    <col min="8448" max="8448" width="20.42578125" customWidth="1"/>
    <col min="8449" max="8449" width="20.7109375" customWidth="1"/>
    <col min="8450" max="8450" width="57.42578125" customWidth="1"/>
    <col min="8451" max="8451" width="35.28515625" customWidth="1"/>
    <col min="8452" max="8452" width="18.140625" customWidth="1"/>
    <col min="8453" max="8453" width="18" customWidth="1"/>
    <col min="8454" max="8454" width="14.42578125" customWidth="1"/>
    <col min="8455" max="8455" width="13.85546875" customWidth="1"/>
    <col min="8456" max="8456" width="0.140625" customWidth="1"/>
    <col min="8457" max="8465" width="0" hidden="1" customWidth="1"/>
    <col min="8466" max="8466" width="20.7109375" customWidth="1"/>
    <col min="8704" max="8704" width="20.42578125" customWidth="1"/>
    <col min="8705" max="8705" width="20.7109375" customWidth="1"/>
    <col min="8706" max="8706" width="57.42578125" customWidth="1"/>
    <col min="8707" max="8707" width="35.28515625" customWidth="1"/>
    <col min="8708" max="8708" width="18.140625" customWidth="1"/>
    <col min="8709" max="8709" width="18" customWidth="1"/>
    <col min="8710" max="8710" width="14.42578125" customWidth="1"/>
    <col min="8711" max="8711" width="13.85546875" customWidth="1"/>
    <col min="8712" max="8712" width="0.140625" customWidth="1"/>
    <col min="8713" max="8721" width="0" hidden="1" customWidth="1"/>
    <col min="8722" max="8722" width="20.7109375" customWidth="1"/>
    <col min="8960" max="8960" width="20.42578125" customWidth="1"/>
    <col min="8961" max="8961" width="20.7109375" customWidth="1"/>
    <col min="8962" max="8962" width="57.42578125" customWidth="1"/>
    <col min="8963" max="8963" width="35.28515625" customWidth="1"/>
    <col min="8964" max="8964" width="18.140625" customWidth="1"/>
    <col min="8965" max="8965" width="18" customWidth="1"/>
    <col min="8966" max="8966" width="14.42578125" customWidth="1"/>
    <col min="8967" max="8967" width="13.85546875" customWidth="1"/>
    <col min="8968" max="8968" width="0.140625" customWidth="1"/>
    <col min="8969" max="8977" width="0" hidden="1" customWidth="1"/>
    <col min="8978" max="8978" width="20.7109375" customWidth="1"/>
    <col min="9216" max="9216" width="20.42578125" customWidth="1"/>
    <col min="9217" max="9217" width="20.7109375" customWidth="1"/>
    <col min="9218" max="9218" width="57.42578125" customWidth="1"/>
    <col min="9219" max="9219" width="35.28515625" customWidth="1"/>
    <col min="9220" max="9220" width="18.140625" customWidth="1"/>
    <col min="9221" max="9221" width="18" customWidth="1"/>
    <col min="9222" max="9222" width="14.42578125" customWidth="1"/>
    <col min="9223" max="9223" width="13.85546875" customWidth="1"/>
    <col min="9224" max="9224" width="0.140625" customWidth="1"/>
    <col min="9225" max="9233" width="0" hidden="1" customWidth="1"/>
    <col min="9234" max="9234" width="20.7109375" customWidth="1"/>
    <col min="9472" max="9472" width="20.42578125" customWidth="1"/>
    <col min="9473" max="9473" width="20.7109375" customWidth="1"/>
    <col min="9474" max="9474" width="57.42578125" customWidth="1"/>
    <col min="9475" max="9475" width="35.28515625" customWidth="1"/>
    <col min="9476" max="9476" width="18.140625" customWidth="1"/>
    <col min="9477" max="9477" width="18" customWidth="1"/>
    <col min="9478" max="9478" width="14.42578125" customWidth="1"/>
    <col min="9479" max="9479" width="13.85546875" customWidth="1"/>
    <col min="9480" max="9480" width="0.140625" customWidth="1"/>
    <col min="9481" max="9489" width="0" hidden="1" customWidth="1"/>
    <col min="9490" max="9490" width="20.7109375" customWidth="1"/>
    <col min="9728" max="9728" width="20.42578125" customWidth="1"/>
    <col min="9729" max="9729" width="20.7109375" customWidth="1"/>
    <col min="9730" max="9730" width="57.42578125" customWidth="1"/>
    <col min="9731" max="9731" width="35.28515625" customWidth="1"/>
    <col min="9732" max="9732" width="18.140625" customWidth="1"/>
    <col min="9733" max="9733" width="18" customWidth="1"/>
    <col min="9734" max="9734" width="14.42578125" customWidth="1"/>
    <col min="9735" max="9735" width="13.85546875" customWidth="1"/>
    <col min="9736" max="9736" width="0.140625" customWidth="1"/>
    <col min="9737" max="9745" width="0" hidden="1" customWidth="1"/>
    <col min="9746" max="9746" width="20.7109375" customWidth="1"/>
    <col min="9984" max="9984" width="20.42578125" customWidth="1"/>
    <col min="9985" max="9985" width="20.7109375" customWidth="1"/>
    <col min="9986" max="9986" width="57.42578125" customWidth="1"/>
    <col min="9987" max="9987" width="35.28515625" customWidth="1"/>
    <col min="9988" max="9988" width="18.140625" customWidth="1"/>
    <col min="9989" max="9989" width="18" customWidth="1"/>
    <col min="9990" max="9990" width="14.42578125" customWidth="1"/>
    <col min="9991" max="9991" width="13.85546875" customWidth="1"/>
    <col min="9992" max="9992" width="0.140625" customWidth="1"/>
    <col min="9993" max="10001" width="0" hidden="1" customWidth="1"/>
    <col min="10002" max="10002" width="20.7109375" customWidth="1"/>
    <col min="10240" max="10240" width="20.42578125" customWidth="1"/>
    <col min="10241" max="10241" width="20.7109375" customWidth="1"/>
    <col min="10242" max="10242" width="57.42578125" customWidth="1"/>
    <col min="10243" max="10243" width="35.28515625" customWidth="1"/>
    <col min="10244" max="10244" width="18.140625" customWidth="1"/>
    <col min="10245" max="10245" width="18" customWidth="1"/>
    <col min="10246" max="10246" width="14.42578125" customWidth="1"/>
    <col min="10247" max="10247" width="13.85546875" customWidth="1"/>
    <col min="10248" max="10248" width="0.140625" customWidth="1"/>
    <col min="10249" max="10257" width="0" hidden="1" customWidth="1"/>
    <col min="10258" max="10258" width="20.7109375" customWidth="1"/>
    <col min="10496" max="10496" width="20.42578125" customWidth="1"/>
    <col min="10497" max="10497" width="20.7109375" customWidth="1"/>
    <col min="10498" max="10498" width="57.42578125" customWidth="1"/>
    <col min="10499" max="10499" width="35.28515625" customWidth="1"/>
    <col min="10500" max="10500" width="18.140625" customWidth="1"/>
    <col min="10501" max="10501" width="18" customWidth="1"/>
    <col min="10502" max="10502" width="14.42578125" customWidth="1"/>
    <col min="10503" max="10503" width="13.85546875" customWidth="1"/>
    <col min="10504" max="10504" width="0.140625" customWidth="1"/>
    <col min="10505" max="10513" width="0" hidden="1" customWidth="1"/>
    <col min="10514" max="10514" width="20.7109375" customWidth="1"/>
    <col min="10752" max="10752" width="20.42578125" customWidth="1"/>
    <col min="10753" max="10753" width="20.7109375" customWidth="1"/>
    <col min="10754" max="10754" width="57.42578125" customWidth="1"/>
    <col min="10755" max="10755" width="35.28515625" customWidth="1"/>
    <col min="10756" max="10756" width="18.140625" customWidth="1"/>
    <col min="10757" max="10757" width="18" customWidth="1"/>
    <col min="10758" max="10758" width="14.42578125" customWidth="1"/>
    <col min="10759" max="10759" width="13.85546875" customWidth="1"/>
    <col min="10760" max="10760" width="0.140625" customWidth="1"/>
    <col min="10761" max="10769" width="0" hidden="1" customWidth="1"/>
    <col min="10770" max="10770" width="20.7109375" customWidth="1"/>
    <col min="11008" max="11008" width="20.42578125" customWidth="1"/>
    <col min="11009" max="11009" width="20.7109375" customWidth="1"/>
    <col min="11010" max="11010" width="57.42578125" customWidth="1"/>
    <col min="11011" max="11011" width="35.28515625" customWidth="1"/>
    <col min="11012" max="11012" width="18.140625" customWidth="1"/>
    <col min="11013" max="11013" width="18" customWidth="1"/>
    <col min="11014" max="11014" width="14.42578125" customWidth="1"/>
    <col min="11015" max="11015" width="13.85546875" customWidth="1"/>
    <col min="11016" max="11016" width="0.140625" customWidth="1"/>
    <col min="11017" max="11025" width="0" hidden="1" customWidth="1"/>
    <col min="11026" max="11026" width="20.7109375" customWidth="1"/>
    <col min="11264" max="11264" width="20.42578125" customWidth="1"/>
    <col min="11265" max="11265" width="20.7109375" customWidth="1"/>
    <col min="11266" max="11266" width="57.42578125" customWidth="1"/>
    <col min="11267" max="11267" width="35.28515625" customWidth="1"/>
    <col min="11268" max="11268" width="18.140625" customWidth="1"/>
    <col min="11269" max="11269" width="18" customWidth="1"/>
    <col min="11270" max="11270" width="14.42578125" customWidth="1"/>
    <col min="11271" max="11271" width="13.85546875" customWidth="1"/>
    <col min="11272" max="11272" width="0.140625" customWidth="1"/>
    <col min="11273" max="11281" width="0" hidden="1" customWidth="1"/>
    <col min="11282" max="11282" width="20.7109375" customWidth="1"/>
    <col min="11520" max="11520" width="20.42578125" customWidth="1"/>
    <col min="11521" max="11521" width="20.7109375" customWidth="1"/>
    <col min="11522" max="11522" width="57.42578125" customWidth="1"/>
    <col min="11523" max="11523" width="35.28515625" customWidth="1"/>
    <col min="11524" max="11524" width="18.140625" customWidth="1"/>
    <col min="11525" max="11525" width="18" customWidth="1"/>
    <col min="11526" max="11526" width="14.42578125" customWidth="1"/>
    <col min="11527" max="11527" width="13.85546875" customWidth="1"/>
    <col min="11528" max="11528" width="0.140625" customWidth="1"/>
    <col min="11529" max="11537" width="0" hidden="1" customWidth="1"/>
    <col min="11538" max="11538" width="20.7109375" customWidth="1"/>
    <col min="11776" max="11776" width="20.42578125" customWidth="1"/>
    <col min="11777" max="11777" width="20.7109375" customWidth="1"/>
    <col min="11778" max="11778" width="57.42578125" customWidth="1"/>
    <col min="11779" max="11779" width="35.28515625" customWidth="1"/>
    <col min="11780" max="11780" width="18.140625" customWidth="1"/>
    <col min="11781" max="11781" width="18" customWidth="1"/>
    <col min="11782" max="11782" width="14.42578125" customWidth="1"/>
    <col min="11783" max="11783" width="13.85546875" customWidth="1"/>
    <col min="11784" max="11784" width="0.140625" customWidth="1"/>
    <col min="11785" max="11793" width="0" hidden="1" customWidth="1"/>
    <col min="11794" max="11794" width="20.7109375" customWidth="1"/>
    <col min="12032" max="12032" width="20.42578125" customWidth="1"/>
    <col min="12033" max="12033" width="20.7109375" customWidth="1"/>
    <col min="12034" max="12034" width="57.42578125" customWidth="1"/>
    <col min="12035" max="12035" width="35.28515625" customWidth="1"/>
    <col min="12036" max="12036" width="18.140625" customWidth="1"/>
    <col min="12037" max="12037" width="18" customWidth="1"/>
    <col min="12038" max="12038" width="14.42578125" customWidth="1"/>
    <col min="12039" max="12039" width="13.85546875" customWidth="1"/>
    <col min="12040" max="12040" width="0.140625" customWidth="1"/>
    <col min="12041" max="12049" width="0" hidden="1" customWidth="1"/>
    <col min="12050" max="12050" width="20.7109375" customWidth="1"/>
    <col min="12288" max="12288" width="20.42578125" customWidth="1"/>
    <col min="12289" max="12289" width="20.7109375" customWidth="1"/>
    <col min="12290" max="12290" width="57.42578125" customWidth="1"/>
    <col min="12291" max="12291" width="35.28515625" customWidth="1"/>
    <col min="12292" max="12292" width="18.140625" customWidth="1"/>
    <col min="12293" max="12293" width="18" customWidth="1"/>
    <col min="12294" max="12294" width="14.42578125" customWidth="1"/>
    <col min="12295" max="12295" width="13.85546875" customWidth="1"/>
    <col min="12296" max="12296" width="0.140625" customWidth="1"/>
    <col min="12297" max="12305" width="0" hidden="1" customWidth="1"/>
    <col min="12306" max="12306" width="20.7109375" customWidth="1"/>
    <col min="12544" max="12544" width="20.42578125" customWidth="1"/>
    <col min="12545" max="12545" width="20.7109375" customWidth="1"/>
    <col min="12546" max="12546" width="57.42578125" customWidth="1"/>
    <col min="12547" max="12547" width="35.28515625" customWidth="1"/>
    <col min="12548" max="12548" width="18.140625" customWidth="1"/>
    <col min="12549" max="12549" width="18" customWidth="1"/>
    <col min="12550" max="12550" width="14.42578125" customWidth="1"/>
    <col min="12551" max="12551" width="13.85546875" customWidth="1"/>
    <col min="12552" max="12552" width="0.140625" customWidth="1"/>
    <col min="12553" max="12561" width="0" hidden="1" customWidth="1"/>
    <col min="12562" max="12562" width="20.7109375" customWidth="1"/>
    <col min="12800" max="12800" width="20.42578125" customWidth="1"/>
    <col min="12801" max="12801" width="20.7109375" customWidth="1"/>
    <col min="12802" max="12802" width="57.42578125" customWidth="1"/>
    <col min="12803" max="12803" width="35.28515625" customWidth="1"/>
    <col min="12804" max="12804" width="18.140625" customWidth="1"/>
    <col min="12805" max="12805" width="18" customWidth="1"/>
    <col min="12806" max="12806" width="14.42578125" customWidth="1"/>
    <col min="12807" max="12807" width="13.85546875" customWidth="1"/>
    <col min="12808" max="12808" width="0.140625" customWidth="1"/>
    <col min="12809" max="12817" width="0" hidden="1" customWidth="1"/>
    <col min="12818" max="12818" width="20.7109375" customWidth="1"/>
    <col min="13056" max="13056" width="20.42578125" customWidth="1"/>
    <col min="13057" max="13057" width="20.7109375" customWidth="1"/>
    <col min="13058" max="13058" width="57.42578125" customWidth="1"/>
    <col min="13059" max="13059" width="35.28515625" customWidth="1"/>
    <col min="13060" max="13060" width="18.140625" customWidth="1"/>
    <col min="13061" max="13061" width="18" customWidth="1"/>
    <col min="13062" max="13062" width="14.42578125" customWidth="1"/>
    <col min="13063" max="13063" width="13.85546875" customWidth="1"/>
    <col min="13064" max="13064" width="0.140625" customWidth="1"/>
    <col min="13065" max="13073" width="0" hidden="1" customWidth="1"/>
    <col min="13074" max="13074" width="20.7109375" customWidth="1"/>
    <col min="13312" max="13312" width="20.42578125" customWidth="1"/>
    <col min="13313" max="13313" width="20.7109375" customWidth="1"/>
    <col min="13314" max="13314" width="57.42578125" customWidth="1"/>
    <col min="13315" max="13315" width="35.28515625" customWidth="1"/>
    <col min="13316" max="13316" width="18.140625" customWidth="1"/>
    <col min="13317" max="13317" width="18" customWidth="1"/>
    <col min="13318" max="13318" width="14.42578125" customWidth="1"/>
    <col min="13319" max="13319" width="13.85546875" customWidth="1"/>
    <col min="13320" max="13320" width="0.140625" customWidth="1"/>
    <col min="13321" max="13329" width="0" hidden="1" customWidth="1"/>
    <col min="13330" max="13330" width="20.7109375" customWidth="1"/>
    <col min="13568" max="13568" width="20.42578125" customWidth="1"/>
    <col min="13569" max="13569" width="20.7109375" customWidth="1"/>
    <col min="13570" max="13570" width="57.42578125" customWidth="1"/>
    <col min="13571" max="13571" width="35.28515625" customWidth="1"/>
    <col min="13572" max="13572" width="18.140625" customWidth="1"/>
    <col min="13573" max="13573" width="18" customWidth="1"/>
    <col min="13574" max="13574" width="14.42578125" customWidth="1"/>
    <col min="13575" max="13575" width="13.85546875" customWidth="1"/>
    <col min="13576" max="13576" width="0.140625" customWidth="1"/>
    <col min="13577" max="13585" width="0" hidden="1" customWidth="1"/>
    <col min="13586" max="13586" width="20.7109375" customWidth="1"/>
    <col min="13824" max="13824" width="20.42578125" customWidth="1"/>
    <col min="13825" max="13825" width="20.7109375" customWidth="1"/>
    <col min="13826" max="13826" width="57.42578125" customWidth="1"/>
    <col min="13827" max="13827" width="35.28515625" customWidth="1"/>
    <col min="13828" max="13828" width="18.140625" customWidth="1"/>
    <col min="13829" max="13829" width="18" customWidth="1"/>
    <col min="13830" max="13830" width="14.42578125" customWidth="1"/>
    <col min="13831" max="13831" width="13.85546875" customWidth="1"/>
    <col min="13832" max="13832" width="0.140625" customWidth="1"/>
    <col min="13833" max="13841" width="0" hidden="1" customWidth="1"/>
    <col min="13842" max="13842" width="20.7109375" customWidth="1"/>
    <col min="14080" max="14080" width="20.42578125" customWidth="1"/>
    <col min="14081" max="14081" width="20.7109375" customWidth="1"/>
    <col min="14082" max="14082" width="57.42578125" customWidth="1"/>
    <col min="14083" max="14083" width="35.28515625" customWidth="1"/>
    <col min="14084" max="14084" width="18.140625" customWidth="1"/>
    <col min="14085" max="14085" width="18" customWidth="1"/>
    <col min="14086" max="14086" width="14.42578125" customWidth="1"/>
    <col min="14087" max="14087" width="13.85546875" customWidth="1"/>
    <col min="14088" max="14088" width="0.140625" customWidth="1"/>
    <col min="14089" max="14097" width="0" hidden="1" customWidth="1"/>
    <col min="14098" max="14098" width="20.7109375" customWidth="1"/>
    <col min="14336" max="14336" width="20.42578125" customWidth="1"/>
    <col min="14337" max="14337" width="20.7109375" customWidth="1"/>
    <col min="14338" max="14338" width="57.42578125" customWidth="1"/>
    <col min="14339" max="14339" width="35.28515625" customWidth="1"/>
    <col min="14340" max="14340" width="18.140625" customWidth="1"/>
    <col min="14341" max="14341" width="18" customWidth="1"/>
    <col min="14342" max="14342" width="14.42578125" customWidth="1"/>
    <col min="14343" max="14343" width="13.85546875" customWidth="1"/>
    <col min="14344" max="14344" width="0.140625" customWidth="1"/>
    <col min="14345" max="14353" width="0" hidden="1" customWidth="1"/>
    <col min="14354" max="14354" width="20.7109375" customWidth="1"/>
    <col min="14592" max="14592" width="20.42578125" customWidth="1"/>
    <col min="14593" max="14593" width="20.7109375" customWidth="1"/>
    <col min="14594" max="14594" width="57.42578125" customWidth="1"/>
    <col min="14595" max="14595" width="35.28515625" customWidth="1"/>
    <col min="14596" max="14596" width="18.140625" customWidth="1"/>
    <col min="14597" max="14597" width="18" customWidth="1"/>
    <col min="14598" max="14598" width="14.42578125" customWidth="1"/>
    <col min="14599" max="14599" width="13.85546875" customWidth="1"/>
    <col min="14600" max="14600" width="0.140625" customWidth="1"/>
    <col min="14601" max="14609" width="0" hidden="1" customWidth="1"/>
    <col min="14610" max="14610" width="20.7109375" customWidth="1"/>
    <col min="14848" max="14848" width="20.42578125" customWidth="1"/>
    <col min="14849" max="14849" width="20.7109375" customWidth="1"/>
    <col min="14850" max="14850" width="57.42578125" customWidth="1"/>
    <col min="14851" max="14851" width="35.28515625" customWidth="1"/>
    <col min="14852" max="14852" width="18.140625" customWidth="1"/>
    <col min="14853" max="14853" width="18" customWidth="1"/>
    <col min="14854" max="14854" width="14.42578125" customWidth="1"/>
    <col min="14855" max="14855" width="13.85546875" customWidth="1"/>
    <col min="14856" max="14856" width="0.140625" customWidth="1"/>
    <col min="14857" max="14865" width="0" hidden="1" customWidth="1"/>
    <col min="14866" max="14866" width="20.7109375" customWidth="1"/>
    <col min="15104" max="15104" width="20.42578125" customWidth="1"/>
    <col min="15105" max="15105" width="20.7109375" customWidth="1"/>
    <col min="15106" max="15106" width="57.42578125" customWidth="1"/>
    <col min="15107" max="15107" width="35.28515625" customWidth="1"/>
    <col min="15108" max="15108" width="18.140625" customWidth="1"/>
    <col min="15109" max="15109" width="18" customWidth="1"/>
    <col min="15110" max="15110" width="14.42578125" customWidth="1"/>
    <col min="15111" max="15111" width="13.85546875" customWidth="1"/>
    <col min="15112" max="15112" width="0.140625" customWidth="1"/>
    <col min="15113" max="15121" width="0" hidden="1" customWidth="1"/>
    <col min="15122" max="15122" width="20.7109375" customWidth="1"/>
    <col min="15360" max="15360" width="20.42578125" customWidth="1"/>
    <col min="15361" max="15361" width="20.7109375" customWidth="1"/>
    <col min="15362" max="15362" width="57.42578125" customWidth="1"/>
    <col min="15363" max="15363" width="35.28515625" customWidth="1"/>
    <col min="15364" max="15364" width="18.140625" customWidth="1"/>
    <col min="15365" max="15365" width="18" customWidth="1"/>
    <col min="15366" max="15366" width="14.42578125" customWidth="1"/>
    <col min="15367" max="15367" width="13.85546875" customWidth="1"/>
    <col min="15368" max="15368" width="0.140625" customWidth="1"/>
    <col min="15369" max="15377" width="0" hidden="1" customWidth="1"/>
    <col min="15378" max="15378" width="20.7109375" customWidth="1"/>
    <col min="15616" max="15616" width="20.42578125" customWidth="1"/>
    <col min="15617" max="15617" width="20.7109375" customWidth="1"/>
    <col min="15618" max="15618" width="57.42578125" customWidth="1"/>
    <col min="15619" max="15619" width="35.28515625" customWidth="1"/>
    <col min="15620" max="15620" width="18.140625" customWidth="1"/>
    <col min="15621" max="15621" width="18" customWidth="1"/>
    <col min="15622" max="15622" width="14.42578125" customWidth="1"/>
    <col min="15623" max="15623" width="13.85546875" customWidth="1"/>
    <col min="15624" max="15624" width="0.140625" customWidth="1"/>
    <col min="15625" max="15633" width="0" hidden="1" customWidth="1"/>
    <col min="15634" max="15634" width="20.7109375" customWidth="1"/>
    <col min="15872" max="15872" width="20.42578125" customWidth="1"/>
    <col min="15873" max="15873" width="20.7109375" customWidth="1"/>
    <col min="15874" max="15874" width="57.42578125" customWidth="1"/>
    <col min="15875" max="15875" width="35.28515625" customWidth="1"/>
    <col min="15876" max="15876" width="18.140625" customWidth="1"/>
    <col min="15877" max="15877" width="18" customWidth="1"/>
    <col min="15878" max="15878" width="14.42578125" customWidth="1"/>
    <col min="15879" max="15879" width="13.85546875" customWidth="1"/>
    <col min="15880" max="15880" width="0.140625" customWidth="1"/>
    <col min="15881" max="15889" width="0" hidden="1" customWidth="1"/>
    <col min="15890" max="15890" width="20.7109375" customWidth="1"/>
    <col min="16128" max="16128" width="20.42578125" customWidth="1"/>
    <col min="16129" max="16129" width="20.7109375" customWidth="1"/>
    <col min="16130" max="16130" width="57.42578125" customWidth="1"/>
    <col min="16131" max="16131" width="35.28515625" customWidth="1"/>
    <col min="16132" max="16132" width="18.140625" customWidth="1"/>
    <col min="16133" max="16133" width="18" customWidth="1"/>
    <col min="16134" max="16134" width="14.42578125" customWidth="1"/>
    <col min="16135" max="16135" width="13.85546875" customWidth="1"/>
    <col min="16136" max="16136" width="0.140625" customWidth="1"/>
    <col min="16137" max="16145" width="0" hidden="1" customWidth="1"/>
    <col min="16146" max="16146" width="20.7109375" customWidth="1"/>
  </cols>
  <sheetData>
    <row r="1" spans="1:19" ht="25.9" customHeight="1" x14ac:dyDescent="0.4">
      <c r="A1" s="9" t="s">
        <v>8</v>
      </c>
      <c r="B1" s="9"/>
      <c r="C1" s="10"/>
      <c r="D1" s="9" t="s">
        <v>10</v>
      </c>
      <c r="E1" s="11"/>
      <c r="F1" s="11"/>
      <c r="G1" s="11"/>
      <c r="H1" s="12" t="s">
        <v>9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x14ac:dyDescent="0.25">
      <c r="A2" s="15"/>
      <c r="B2" s="14"/>
      <c r="C2" s="16"/>
      <c r="D2" s="16"/>
      <c r="E2" s="11"/>
      <c r="F2" s="11"/>
      <c r="G2" s="11"/>
      <c r="H2" s="11"/>
      <c r="I2" s="13"/>
      <c r="J2" s="13"/>
      <c r="K2" s="13"/>
      <c r="L2" s="13"/>
      <c r="M2" s="13"/>
      <c r="N2" s="13"/>
      <c r="O2" s="13"/>
      <c r="P2" s="13"/>
      <c r="Q2" s="13"/>
      <c r="R2" s="13"/>
      <c r="S2" s="14"/>
    </row>
    <row r="3" spans="1:19" x14ac:dyDescent="0.25">
      <c r="A3" s="15"/>
      <c r="B3" s="14"/>
      <c r="C3" s="16"/>
      <c r="D3" s="16"/>
      <c r="E3" s="11"/>
      <c r="F3" s="11"/>
      <c r="G3" s="11"/>
      <c r="H3" s="11"/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</row>
    <row r="4" spans="1:19" ht="124.5" customHeight="1" x14ac:dyDescent="0.25">
      <c r="A4" s="17" t="s">
        <v>7</v>
      </c>
      <c r="B4" s="17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7" t="s">
        <v>6</v>
      </c>
      <c r="I4" s="3"/>
      <c r="J4" s="3"/>
      <c r="K4" s="3"/>
      <c r="L4" s="3"/>
      <c r="M4" s="3"/>
      <c r="N4" s="3"/>
      <c r="O4" s="3"/>
      <c r="P4" s="3"/>
      <c r="Q4" s="3"/>
      <c r="R4" s="3"/>
    </row>
    <row r="5" spans="1:19" ht="79.5" customHeight="1" x14ac:dyDescent="0.25">
      <c r="A5" s="8" t="s">
        <v>10</v>
      </c>
      <c r="B5" s="19" t="s">
        <v>11</v>
      </c>
      <c r="C5" s="20" t="s">
        <v>18</v>
      </c>
      <c r="D5" s="20" t="s">
        <v>19</v>
      </c>
      <c r="E5" s="21" t="s">
        <v>13</v>
      </c>
      <c r="F5" s="24">
        <v>5000000</v>
      </c>
      <c r="G5" s="21">
        <v>2026</v>
      </c>
      <c r="H5" s="20" t="s">
        <v>9</v>
      </c>
      <c r="I5" s="3"/>
      <c r="J5" s="3"/>
      <c r="K5" s="3"/>
      <c r="L5" s="3"/>
      <c r="M5" s="3"/>
      <c r="N5" s="3"/>
      <c r="O5" s="3"/>
      <c r="P5" s="3"/>
      <c r="Q5" s="3"/>
      <c r="R5" s="3"/>
    </row>
    <row r="6" spans="1:19" ht="82.5" customHeight="1" x14ac:dyDescent="0.25">
      <c r="A6" s="8" t="s">
        <v>10</v>
      </c>
      <c r="B6" s="19" t="s">
        <v>11</v>
      </c>
      <c r="C6" s="21" t="s">
        <v>28</v>
      </c>
      <c r="D6" s="21" t="s">
        <v>29</v>
      </c>
      <c r="E6" s="21" t="s">
        <v>13</v>
      </c>
      <c r="F6" s="24">
        <v>1000000000</v>
      </c>
      <c r="G6" s="21">
        <v>2026</v>
      </c>
      <c r="H6" s="20" t="s">
        <v>27</v>
      </c>
      <c r="I6" s="3"/>
      <c r="J6" s="3"/>
      <c r="K6" s="3"/>
      <c r="L6" s="3"/>
      <c r="M6" s="3"/>
      <c r="N6" s="3"/>
      <c r="O6" s="3"/>
      <c r="P6" s="3"/>
      <c r="Q6" s="3"/>
      <c r="R6" s="3"/>
    </row>
    <row r="7" spans="1:19" ht="79.5" customHeight="1" x14ac:dyDescent="0.25">
      <c r="A7" s="8" t="s">
        <v>10</v>
      </c>
      <c r="B7" s="19" t="s">
        <v>11</v>
      </c>
      <c r="C7" s="21" t="s">
        <v>30</v>
      </c>
      <c r="D7" s="21" t="s">
        <v>31</v>
      </c>
      <c r="E7" s="21" t="s">
        <v>13</v>
      </c>
      <c r="F7" s="24">
        <f>95000000-21000000</f>
        <v>74000000</v>
      </c>
      <c r="G7" s="21">
        <v>2026</v>
      </c>
      <c r="H7" s="20" t="s">
        <v>27</v>
      </c>
      <c r="I7" s="3"/>
      <c r="J7" s="3"/>
      <c r="K7" s="3"/>
      <c r="L7" s="3"/>
      <c r="M7" s="3"/>
      <c r="N7" s="3"/>
      <c r="O7" s="3"/>
      <c r="P7" s="3"/>
      <c r="Q7" s="3"/>
      <c r="R7" s="3"/>
    </row>
    <row r="8" spans="1:19" ht="128.25" customHeight="1" thickBot="1" x14ac:dyDescent="0.3">
      <c r="A8" s="8" t="s">
        <v>10</v>
      </c>
      <c r="B8" s="19" t="s">
        <v>11</v>
      </c>
      <c r="C8" s="20" t="s">
        <v>25</v>
      </c>
      <c r="D8" s="20" t="s">
        <v>26</v>
      </c>
      <c r="E8" s="21" t="s">
        <v>13</v>
      </c>
      <c r="F8" s="24">
        <v>5000000</v>
      </c>
      <c r="G8" s="21">
        <v>2026</v>
      </c>
      <c r="H8" s="20" t="s">
        <v>27</v>
      </c>
      <c r="I8" s="3"/>
      <c r="J8" s="3"/>
      <c r="K8" s="3"/>
      <c r="L8" s="3"/>
      <c r="M8" s="3"/>
      <c r="N8" s="3"/>
      <c r="O8" s="3"/>
      <c r="P8" s="3"/>
      <c r="Q8" s="3"/>
      <c r="R8" s="3"/>
    </row>
    <row r="9" spans="1:19" ht="75" customHeight="1" x14ac:dyDescent="0.25">
      <c r="A9" s="8" t="s">
        <v>10</v>
      </c>
      <c r="B9" s="19" t="s">
        <v>11</v>
      </c>
      <c r="C9" s="20" t="s">
        <v>12</v>
      </c>
      <c r="D9" s="20" t="s">
        <v>12</v>
      </c>
      <c r="E9" s="21" t="s">
        <v>13</v>
      </c>
      <c r="F9" s="26">
        <v>7500000</v>
      </c>
      <c r="G9" s="21">
        <v>2026</v>
      </c>
      <c r="H9" s="20" t="s">
        <v>14</v>
      </c>
      <c r="I9" s="18"/>
      <c r="J9" s="3"/>
      <c r="K9" s="3"/>
      <c r="L9" s="3"/>
      <c r="M9" s="3"/>
      <c r="N9" s="3"/>
      <c r="O9" s="3"/>
      <c r="P9" s="3"/>
      <c r="Q9" s="3"/>
      <c r="R9" s="3"/>
    </row>
    <row r="10" spans="1:19" ht="75" customHeight="1" x14ac:dyDescent="0.25">
      <c r="A10" s="8" t="s">
        <v>10</v>
      </c>
      <c r="B10" s="19" t="s">
        <v>11</v>
      </c>
      <c r="C10" s="20" t="s">
        <v>23</v>
      </c>
      <c r="D10" s="21" t="s">
        <v>24</v>
      </c>
      <c r="E10" s="21" t="s">
        <v>13</v>
      </c>
      <c r="F10" s="24">
        <v>5000000</v>
      </c>
      <c r="G10" s="21">
        <v>2026</v>
      </c>
      <c r="H10" s="20" t="s">
        <v>14</v>
      </c>
      <c r="I10" s="25"/>
      <c r="J10" s="3"/>
      <c r="K10" s="3"/>
      <c r="L10" s="3"/>
      <c r="M10" s="3"/>
      <c r="N10" s="3"/>
      <c r="O10" s="3"/>
      <c r="P10" s="3"/>
      <c r="Q10" s="3"/>
      <c r="R10" s="3"/>
    </row>
    <row r="11" spans="1:19" ht="93.75" customHeight="1" x14ac:dyDescent="0.25">
      <c r="A11" s="8" t="s">
        <v>10</v>
      </c>
      <c r="B11" s="19" t="s">
        <v>11</v>
      </c>
      <c r="C11" s="20" t="s">
        <v>15</v>
      </c>
      <c r="D11" s="20" t="s">
        <v>16</v>
      </c>
      <c r="E11" s="21" t="s">
        <v>13</v>
      </c>
      <c r="F11" s="26">
        <v>7000000</v>
      </c>
      <c r="G11" s="21">
        <v>2026</v>
      </c>
      <c r="H11" s="20" t="s">
        <v>17</v>
      </c>
      <c r="I11" s="22"/>
      <c r="J11" s="3"/>
      <c r="K11" s="3"/>
      <c r="L11" s="3"/>
      <c r="M11" s="3"/>
      <c r="N11" s="3"/>
      <c r="O11" s="3"/>
      <c r="P11" s="3"/>
      <c r="Q11" s="3"/>
      <c r="R11" s="3"/>
    </row>
    <row r="12" spans="1:19" ht="68.25" customHeight="1" thickBot="1" x14ac:dyDescent="0.3">
      <c r="A12" s="8" t="s">
        <v>10</v>
      </c>
      <c r="B12" s="19" t="s">
        <v>11</v>
      </c>
      <c r="C12" s="20" t="s">
        <v>20</v>
      </c>
      <c r="D12" s="21" t="s">
        <v>21</v>
      </c>
      <c r="E12" s="21" t="s">
        <v>13</v>
      </c>
      <c r="F12" s="24">
        <v>7500000</v>
      </c>
      <c r="G12" s="21">
        <v>2026</v>
      </c>
      <c r="H12" s="20" t="s">
        <v>22</v>
      </c>
      <c r="I12" s="23"/>
      <c r="J12" s="3"/>
      <c r="K12" s="3"/>
      <c r="L12" s="3"/>
      <c r="M12" s="3"/>
      <c r="N12" s="3"/>
      <c r="O12" s="3"/>
      <c r="P12" s="3"/>
      <c r="Q12" s="3"/>
      <c r="R12" s="3"/>
    </row>
    <row r="13" spans="1:19" ht="57" customHeight="1" thickBot="1" x14ac:dyDescent="0.3">
      <c r="A13" s="8" t="s">
        <v>10</v>
      </c>
      <c r="B13" s="19" t="s">
        <v>11</v>
      </c>
      <c r="C13" s="19" t="s">
        <v>32</v>
      </c>
      <c r="D13" s="21" t="s">
        <v>33</v>
      </c>
      <c r="E13" s="21" t="s">
        <v>13</v>
      </c>
      <c r="F13" s="26">
        <v>283515548</v>
      </c>
      <c r="G13" s="21">
        <v>2026</v>
      </c>
      <c r="H13" s="20" t="s">
        <v>34</v>
      </c>
      <c r="I13" s="23"/>
      <c r="J13" s="3"/>
      <c r="K13" s="3"/>
      <c r="L13" s="3"/>
      <c r="M13" s="3"/>
      <c r="N13" s="3"/>
      <c r="O13" s="3"/>
      <c r="P13" s="3"/>
      <c r="Q13" s="3"/>
      <c r="R13" s="3"/>
    </row>
    <row r="14" spans="1:19" x14ac:dyDescent="0.25">
      <c r="C14" s="6"/>
      <c r="D14" s="5"/>
      <c r="E14" s="2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x14ac:dyDescent="0.25">
      <c r="C15" s="6"/>
      <c r="D15" s="5"/>
      <c r="E15" s="2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9" x14ac:dyDescent="0.25">
      <c r="C16" s="6"/>
      <c r="D16" s="5"/>
      <c r="E16" s="2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3:18" x14ac:dyDescent="0.25">
      <c r="C17" s="6"/>
      <c r="D17" s="5"/>
      <c r="E17" s="2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3:18" x14ac:dyDescent="0.25">
      <c r="C18" s="6"/>
      <c r="D18" s="5"/>
      <c r="E18" s="2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3:18" x14ac:dyDescent="0.25">
      <c r="C19" s="6"/>
      <c r="D19" s="5"/>
      <c r="E19" s="2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3:18" x14ac:dyDescent="0.25">
      <c r="C20" s="6"/>
      <c r="D20" s="5"/>
      <c r="E20" s="2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3:18" x14ac:dyDescent="0.25">
      <c r="C21" s="6"/>
      <c r="D21" s="5"/>
      <c r="E21" s="2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3:18" x14ac:dyDescent="0.25">
      <c r="C22" s="6"/>
      <c r="D22" s="5"/>
      <c r="E22" s="2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3:18" x14ac:dyDescent="0.25">
      <c r="C23" s="6"/>
      <c r="D23" s="5"/>
      <c r="E23" s="2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3:18" x14ac:dyDescent="0.25">
      <c r="C24" s="6"/>
      <c r="D24" s="5"/>
      <c r="E24" s="2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3:18" x14ac:dyDescent="0.25">
      <c r="C25" s="6"/>
      <c r="D25" s="5"/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3:18" x14ac:dyDescent="0.25">
      <c r="C26" s="6"/>
      <c r="D26" s="5"/>
      <c r="E26" s="2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3:18" x14ac:dyDescent="0.25">
      <c r="C27" s="6"/>
      <c r="D27" s="5"/>
      <c r="E27" s="2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3:18" x14ac:dyDescent="0.25">
      <c r="C28" s="6"/>
      <c r="D28" s="5"/>
      <c r="E28" s="2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3:18" x14ac:dyDescent="0.25">
      <c r="C29" s="6"/>
      <c r="D29" s="5"/>
      <c r="E29" s="2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3:18" x14ac:dyDescent="0.25">
      <c r="C30" s="6"/>
      <c r="D30" s="5"/>
      <c r="E30" s="2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3:18" x14ac:dyDescent="0.25">
      <c r="C31" s="6"/>
      <c r="D31" s="5"/>
      <c r="E31" s="2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3:18" x14ac:dyDescent="0.25">
      <c r="C32" s="6"/>
      <c r="D32" s="5"/>
      <c r="E32" s="2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3:18" x14ac:dyDescent="0.25">
      <c r="C33" s="6"/>
      <c r="D33" s="5"/>
      <c r="E33" s="2"/>
      <c r="F33" s="2"/>
      <c r="G33" s="2"/>
      <c r="H33" s="2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3:18" x14ac:dyDescent="0.25">
      <c r="C34" s="6"/>
      <c r="D34" s="5"/>
      <c r="E34" s="2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3:18" x14ac:dyDescent="0.25">
      <c r="C35" s="6"/>
      <c r="D35" s="5"/>
      <c r="E35" s="2"/>
      <c r="F35" s="2"/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3:18" x14ac:dyDescent="0.25">
      <c r="C36" s="6"/>
      <c r="D36" s="5"/>
      <c r="E36" s="2"/>
      <c r="F36" s="2"/>
      <c r="G36" s="2"/>
      <c r="H36" s="2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3:18" x14ac:dyDescent="0.25">
      <c r="C37" s="6"/>
      <c r="D37" s="5"/>
      <c r="E37" s="2"/>
      <c r="F37" s="2"/>
      <c r="G37" s="2"/>
      <c r="H37" s="2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3:18" x14ac:dyDescent="0.25">
      <c r="C38" s="6"/>
      <c r="D38" s="5"/>
      <c r="E38" s="2"/>
      <c r="F38" s="2"/>
      <c r="G38" s="2"/>
      <c r="H38" s="2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3:18" x14ac:dyDescent="0.25">
      <c r="C39" s="6"/>
      <c r="D39" s="5"/>
      <c r="E39" s="2"/>
      <c r="F39" s="2"/>
      <c r="G39" s="2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3:18" x14ac:dyDescent="0.25">
      <c r="C40" s="6"/>
      <c r="D40" s="5"/>
      <c r="E40" s="2"/>
      <c r="F40" s="2"/>
      <c r="G40" s="2"/>
      <c r="H40" s="2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3:18" x14ac:dyDescent="0.25">
      <c r="C41" s="6"/>
      <c r="D41" s="5"/>
      <c r="E41" s="2"/>
      <c r="F41" s="2"/>
      <c r="G41" s="2"/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3:18" x14ac:dyDescent="0.25">
      <c r="C42" s="6"/>
      <c r="D42" s="5"/>
      <c r="E42" s="2"/>
      <c r="F42" s="2"/>
      <c r="G42" s="2"/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3:18" x14ac:dyDescent="0.25">
      <c r="C43" s="6"/>
      <c r="D43" s="5"/>
      <c r="E43" s="2"/>
      <c r="F43" s="2"/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3:18" x14ac:dyDescent="0.25">
      <c r="C44" s="6"/>
      <c r="D44" s="5"/>
      <c r="E44" s="2"/>
      <c r="F44" s="2"/>
      <c r="G44" s="2"/>
      <c r="H44" s="2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3:18" x14ac:dyDescent="0.25">
      <c r="C45" s="6"/>
      <c r="D45" s="5"/>
      <c r="E45" s="2"/>
      <c r="F45" s="2"/>
      <c r="G45" s="2"/>
      <c r="H45" s="2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3:18" x14ac:dyDescent="0.25">
      <c r="C46" s="6"/>
      <c r="D46" s="5"/>
      <c r="E46" s="2"/>
      <c r="F46" s="2"/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3:18" x14ac:dyDescent="0.25">
      <c r="C47" s="6"/>
      <c r="D47" s="5"/>
      <c r="E47" s="2"/>
      <c r="F47" s="2"/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3:18" x14ac:dyDescent="0.25">
      <c r="C48" s="6"/>
      <c r="D48" s="5"/>
      <c r="E48" s="2"/>
      <c r="F48" s="2"/>
      <c r="G48" s="2"/>
      <c r="H48" s="2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3:18" x14ac:dyDescent="0.25">
      <c r="C49" s="6"/>
      <c r="D49" s="5"/>
      <c r="E49" s="2"/>
      <c r="F49" s="2"/>
      <c r="G49" s="2"/>
      <c r="H49" s="2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3:18" x14ac:dyDescent="0.25">
      <c r="C50" s="6"/>
      <c r="D50" s="5"/>
      <c r="E50" s="2"/>
      <c r="F50" s="2"/>
      <c r="G50" s="2"/>
      <c r="H50" s="2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3:18" x14ac:dyDescent="0.25">
      <c r="C51" s="6"/>
      <c r="D51" s="5"/>
      <c r="E51" s="2"/>
      <c r="F51" s="2"/>
      <c r="G51" s="2"/>
      <c r="H51" s="2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3:18" x14ac:dyDescent="0.25">
      <c r="C52" s="6"/>
      <c r="D52" s="5"/>
      <c r="E52" s="2"/>
      <c r="F52" s="2"/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3:18" x14ac:dyDescent="0.25">
      <c r="C53" s="6"/>
      <c r="D53" s="5"/>
      <c r="E53" s="2"/>
      <c r="F53" s="2"/>
      <c r="G53" s="2"/>
      <c r="H53" s="2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3:18" x14ac:dyDescent="0.25">
      <c r="C54" s="6"/>
      <c r="D54" s="5"/>
      <c r="E54" s="2"/>
      <c r="F54" s="2"/>
      <c r="G54" s="2"/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3:18" x14ac:dyDescent="0.25">
      <c r="C55" s="6"/>
      <c r="D55" s="5"/>
      <c r="E55" s="2"/>
      <c r="F55" s="2"/>
      <c r="G55" s="2"/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3:18" x14ac:dyDescent="0.25">
      <c r="C56" s="6"/>
      <c r="D56" s="5"/>
      <c r="E56" s="2"/>
      <c r="F56" s="2"/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3:18" x14ac:dyDescent="0.25">
      <c r="C57" s="6"/>
      <c r="D57" s="5"/>
      <c r="E57" s="2"/>
      <c r="F57" s="2"/>
      <c r="G57" s="2"/>
      <c r="H57" s="2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3:18" x14ac:dyDescent="0.25">
      <c r="C58" s="6"/>
      <c r="D58" s="5"/>
      <c r="E58" s="2"/>
      <c r="F58" s="2"/>
      <c r="G58" s="2"/>
      <c r="H58" s="2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3:18" x14ac:dyDescent="0.25">
      <c r="C59" s="6"/>
      <c r="D59" s="5"/>
      <c r="E59" s="2"/>
      <c r="F59" s="2"/>
      <c r="G59" s="2"/>
      <c r="H59" s="2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3:18" x14ac:dyDescent="0.25">
      <c r="C60" s="6"/>
      <c r="D60" s="5"/>
      <c r="E60" s="2"/>
      <c r="F60" s="2"/>
      <c r="G60" s="2"/>
      <c r="H60" s="2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3:18" x14ac:dyDescent="0.25">
      <c r="C61" s="6"/>
      <c r="D61" s="5"/>
      <c r="E61" s="2"/>
      <c r="F61" s="2"/>
      <c r="G61" s="2"/>
      <c r="H61" s="2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3:18" x14ac:dyDescent="0.25">
      <c r="C62" s="6"/>
      <c r="D62" s="5"/>
      <c r="E62" s="2"/>
      <c r="F62" s="2"/>
      <c r="G62" s="2"/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3:18" x14ac:dyDescent="0.25">
      <c r="C63" s="6"/>
      <c r="D63" s="5"/>
      <c r="E63" s="2"/>
      <c r="F63" s="2"/>
      <c r="G63" s="2"/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3:18" x14ac:dyDescent="0.25">
      <c r="C64" s="6"/>
      <c r="D64" s="5"/>
      <c r="E64" s="2"/>
      <c r="F64" s="2"/>
      <c r="G64" s="2"/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3:18" x14ac:dyDescent="0.25">
      <c r="C65" s="6"/>
      <c r="D65" s="5"/>
      <c r="E65" s="2"/>
      <c r="F65" s="2"/>
      <c r="G65" s="2"/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3:18" x14ac:dyDescent="0.25">
      <c r="C66" s="6"/>
      <c r="D66" s="5"/>
      <c r="E66" s="2"/>
      <c r="F66" s="2"/>
      <c r="G66" s="2"/>
      <c r="H66" s="2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3:18" x14ac:dyDescent="0.25">
      <c r="C67" s="6"/>
      <c r="D67" s="5"/>
      <c r="E67" s="2"/>
      <c r="F67" s="2"/>
      <c r="G67" s="2"/>
      <c r="H67" s="2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3:18" x14ac:dyDescent="0.25">
      <c r="C68" s="6"/>
      <c r="D68" s="5"/>
      <c r="E68" s="2"/>
      <c r="F68" s="2"/>
      <c r="G68" s="2"/>
      <c r="H68" s="2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3:18" x14ac:dyDescent="0.25">
      <c r="C69" s="6"/>
      <c r="D69" s="5"/>
      <c r="E69" s="2"/>
      <c r="F69" s="2"/>
      <c r="G69" s="2"/>
      <c r="H69" s="2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3:18" x14ac:dyDescent="0.25">
      <c r="C70" s="6"/>
      <c r="D70" s="5"/>
      <c r="E70" s="2"/>
      <c r="F70" s="2"/>
      <c r="G70" s="2"/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3:18" x14ac:dyDescent="0.25">
      <c r="C71" s="6"/>
      <c r="D71" s="5"/>
      <c r="E71" s="2"/>
      <c r="F71" s="2"/>
      <c r="G71" s="2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3:18" x14ac:dyDescent="0.25">
      <c r="C72" s="6"/>
      <c r="D72" s="5"/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3:18" x14ac:dyDescent="0.25">
      <c r="C73" s="6"/>
      <c r="D73" s="5"/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3:18" x14ac:dyDescent="0.25">
      <c r="C74" s="6"/>
      <c r="D74" s="5"/>
      <c r="E74" s="2"/>
      <c r="F74" s="2"/>
      <c r="G74" s="2"/>
      <c r="H74" s="2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3:18" x14ac:dyDescent="0.25">
      <c r="C75" s="6"/>
      <c r="D75" s="5"/>
      <c r="E75" s="2"/>
      <c r="F75" s="2"/>
      <c r="G75" s="2"/>
      <c r="H75" s="2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3:18" x14ac:dyDescent="0.25">
      <c r="C76" s="6"/>
      <c r="D76" s="5"/>
      <c r="E76" s="2"/>
      <c r="F76" s="2"/>
      <c r="G76" s="2"/>
      <c r="H76" s="2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3:18" x14ac:dyDescent="0.25">
      <c r="C77" s="6"/>
      <c r="D77" s="5"/>
      <c r="E77" s="2"/>
      <c r="F77" s="2"/>
      <c r="G77" s="2"/>
      <c r="H77" s="2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3:18" x14ac:dyDescent="0.25">
      <c r="C78" s="6"/>
      <c r="D78" s="5"/>
      <c r="E78" s="2"/>
      <c r="F78" s="2"/>
      <c r="G78" s="2"/>
      <c r="H78" s="2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3:18" x14ac:dyDescent="0.25">
      <c r="C79" s="6"/>
      <c r="D79" s="5"/>
      <c r="E79" s="2"/>
      <c r="F79" s="2"/>
      <c r="G79" s="2"/>
      <c r="H79" s="2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3:18" x14ac:dyDescent="0.25">
      <c r="C80" s="6"/>
      <c r="D80" s="5"/>
      <c r="E80" s="2"/>
      <c r="F80" s="2"/>
      <c r="G80" s="2"/>
      <c r="H80" s="2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3:18" x14ac:dyDescent="0.25">
      <c r="C81" s="6"/>
      <c r="D81" s="5"/>
      <c r="E81" s="2"/>
      <c r="F81" s="2"/>
      <c r="G81" s="2"/>
      <c r="H81" s="2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3:18" x14ac:dyDescent="0.25">
      <c r="C82" s="6"/>
      <c r="D82" s="5"/>
      <c r="E82" s="2"/>
      <c r="F82" s="2"/>
      <c r="G82" s="2"/>
      <c r="H82" s="2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3:18" x14ac:dyDescent="0.25">
      <c r="C83" s="6"/>
      <c r="D83" s="5"/>
      <c r="E83" s="2"/>
      <c r="F83" s="2"/>
      <c r="G83" s="2"/>
      <c r="H83" s="2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3:18" x14ac:dyDescent="0.25">
      <c r="C84" s="6"/>
      <c r="D84" s="5"/>
      <c r="E84" s="2"/>
      <c r="F84" s="2"/>
      <c r="G84" s="2"/>
      <c r="H84" s="2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3:18" x14ac:dyDescent="0.25">
      <c r="C85" s="6"/>
      <c r="D85" s="5"/>
      <c r="E85" s="2"/>
      <c r="F85" s="2"/>
      <c r="G85" s="2"/>
      <c r="H85" s="2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3:18" x14ac:dyDescent="0.25">
      <c r="C86" s="6"/>
      <c r="D86" s="5"/>
      <c r="E86" s="2"/>
      <c r="F86" s="2"/>
      <c r="G86" s="2"/>
      <c r="H86" s="2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3:18" x14ac:dyDescent="0.25">
      <c r="C87" s="6"/>
      <c r="D87" s="5"/>
      <c r="E87" s="2"/>
      <c r="F87" s="2"/>
      <c r="G87" s="2"/>
      <c r="H87" s="2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3:18" x14ac:dyDescent="0.25">
      <c r="C88" s="6"/>
      <c r="D88" s="5"/>
      <c r="E88" s="2"/>
      <c r="F88" s="2"/>
      <c r="G88" s="2"/>
      <c r="H88" s="2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3:18" x14ac:dyDescent="0.25">
      <c r="C89" s="6"/>
      <c r="D89" s="5"/>
      <c r="E89" s="2"/>
      <c r="F89" s="2"/>
      <c r="G89" s="2"/>
      <c r="H89" s="2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3:18" x14ac:dyDescent="0.25">
      <c r="C90" s="6"/>
      <c r="D90" s="5"/>
      <c r="E90" s="2"/>
      <c r="F90" s="2"/>
      <c r="G90" s="2"/>
      <c r="H90" s="2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3:18" x14ac:dyDescent="0.25">
      <c r="C91" s="6"/>
      <c r="D91" s="5"/>
      <c r="E91" s="2"/>
      <c r="F91" s="2"/>
      <c r="G91" s="2"/>
      <c r="H91" s="2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3:18" x14ac:dyDescent="0.25">
      <c r="C92" s="6"/>
      <c r="D92" s="5"/>
      <c r="E92" s="2"/>
      <c r="F92" s="2"/>
      <c r="G92" s="2"/>
      <c r="H92" s="2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3:18" x14ac:dyDescent="0.25">
      <c r="C93" s="6"/>
      <c r="D93" s="5"/>
      <c r="E93" s="2"/>
      <c r="F93" s="2"/>
      <c r="G93" s="2"/>
      <c r="H93" s="2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3:18" x14ac:dyDescent="0.25">
      <c r="C94" s="6"/>
      <c r="D94" s="5"/>
      <c r="E94" s="2"/>
      <c r="F94" s="2"/>
      <c r="G94" s="2"/>
      <c r="H94" s="2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3:18" x14ac:dyDescent="0.25">
      <c r="C95" s="6"/>
      <c r="D95" s="5"/>
      <c r="E95" s="2"/>
      <c r="F95" s="2"/>
      <c r="G95" s="2"/>
      <c r="H95" s="2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3:18" x14ac:dyDescent="0.25">
      <c r="C96" s="6"/>
      <c r="D96" s="5"/>
      <c r="E96" s="2"/>
      <c r="F96" s="2"/>
      <c r="G96" s="2"/>
      <c r="H96" s="2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3:18" x14ac:dyDescent="0.25">
      <c r="C97" s="6"/>
      <c r="D97" s="5"/>
      <c r="E97" s="2"/>
      <c r="F97" s="2"/>
      <c r="G97" s="2"/>
      <c r="H97" s="2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3:18" x14ac:dyDescent="0.25">
      <c r="C98" s="6"/>
      <c r="D98" s="5"/>
      <c r="E98" s="2"/>
      <c r="F98" s="2"/>
      <c r="G98" s="2"/>
      <c r="H98" s="2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3:18" x14ac:dyDescent="0.25">
      <c r="C99" s="6"/>
      <c r="D99" s="5"/>
      <c r="E99" s="2"/>
      <c r="F99" s="2"/>
      <c r="G99" s="2"/>
      <c r="H99" s="2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3:18" x14ac:dyDescent="0.25">
      <c r="C100" s="6"/>
      <c r="D100" s="5"/>
      <c r="E100" s="2"/>
      <c r="F100" s="2"/>
      <c r="G100" s="2"/>
      <c r="H100" s="2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3:18" x14ac:dyDescent="0.25">
      <c r="C101" s="6"/>
      <c r="D101" s="5"/>
      <c r="E101" s="2"/>
      <c r="F101" s="2"/>
      <c r="G101" s="2"/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3:18" x14ac:dyDescent="0.25">
      <c r="C102" s="6"/>
      <c r="D102" s="5"/>
      <c r="E102" s="2"/>
      <c r="F102" s="2"/>
      <c r="G102" s="2"/>
      <c r="H102" s="2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3:18" x14ac:dyDescent="0.25">
      <c r="C103" s="6"/>
      <c r="D103" s="5"/>
      <c r="E103" s="2"/>
      <c r="F103" s="2"/>
      <c r="G103" s="2"/>
      <c r="H103" s="2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3:18" x14ac:dyDescent="0.25">
      <c r="C104" s="6"/>
      <c r="D104" s="5"/>
      <c r="E104" s="2"/>
      <c r="F104" s="2"/>
      <c r="G104" s="2"/>
      <c r="H104" s="2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3:18" x14ac:dyDescent="0.25">
      <c r="C105" s="6"/>
      <c r="D105" s="5"/>
      <c r="E105" s="2"/>
      <c r="F105" s="2"/>
      <c r="G105" s="2"/>
      <c r="H105" s="2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3:18" x14ac:dyDescent="0.25">
      <c r="C106" s="6"/>
      <c r="D106" s="5"/>
      <c r="E106" s="2"/>
      <c r="F106" s="2"/>
      <c r="G106" s="2"/>
      <c r="H106" s="2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3:18" x14ac:dyDescent="0.25">
      <c r="C107" s="6"/>
      <c r="D107" s="5"/>
      <c r="E107" s="2"/>
      <c r="F107" s="2"/>
      <c r="G107" s="2"/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3:18" x14ac:dyDescent="0.25">
      <c r="C108" s="6"/>
      <c r="D108" s="5"/>
      <c r="E108" s="2"/>
      <c r="F108" s="2"/>
      <c r="G108" s="2"/>
      <c r="H108" s="2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3:18" x14ac:dyDescent="0.25">
      <c r="C109" s="6"/>
      <c r="D109" s="5"/>
      <c r="E109" s="2"/>
      <c r="F109" s="2"/>
      <c r="G109" s="2"/>
      <c r="H109" s="2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3:18" x14ac:dyDescent="0.25">
      <c r="C110" s="6"/>
      <c r="D110" s="5"/>
      <c r="E110" s="2"/>
      <c r="F110" s="2"/>
      <c r="G110" s="2"/>
      <c r="H110" s="2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3:18" x14ac:dyDescent="0.25">
      <c r="C111" s="6"/>
      <c r="D111" s="5"/>
      <c r="E111" s="2"/>
      <c r="F111" s="2"/>
      <c r="G111" s="2"/>
      <c r="H111" s="2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3:18" x14ac:dyDescent="0.25">
      <c r="C112" s="6"/>
      <c r="D112" s="5"/>
      <c r="E112" s="2"/>
      <c r="F112" s="2"/>
      <c r="G112" s="2"/>
      <c r="H112" s="2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3:18" x14ac:dyDescent="0.25">
      <c r="C113" s="6"/>
      <c r="D113" s="5"/>
      <c r="E113" s="2"/>
      <c r="F113" s="2"/>
      <c r="G113" s="2"/>
      <c r="H113" s="2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3:18" x14ac:dyDescent="0.25">
      <c r="C114" s="6"/>
      <c r="D114" s="5"/>
      <c r="E114" s="2"/>
      <c r="F114" s="2"/>
      <c r="G114" s="2"/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3:18" x14ac:dyDescent="0.25">
      <c r="C115" s="6"/>
      <c r="D115" s="5"/>
      <c r="E115" s="2"/>
      <c r="F115" s="2"/>
      <c r="G115" s="2"/>
      <c r="H115" s="2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3:18" x14ac:dyDescent="0.25">
      <c r="C116" s="6"/>
      <c r="D116" s="5"/>
      <c r="E116" s="2"/>
      <c r="F116" s="2"/>
      <c r="G116" s="2"/>
      <c r="H116" s="2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3:18" x14ac:dyDescent="0.25">
      <c r="C117" s="6"/>
      <c r="D117" s="5"/>
      <c r="E117" s="2"/>
      <c r="F117" s="2"/>
      <c r="G117" s="2"/>
      <c r="H117" s="2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3:18" x14ac:dyDescent="0.25">
      <c r="C118" s="6"/>
      <c r="D118" s="5"/>
      <c r="E118" s="2"/>
      <c r="F118" s="2"/>
      <c r="G118" s="2"/>
      <c r="H118" s="2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3:18" x14ac:dyDescent="0.25">
      <c r="C119" s="6"/>
      <c r="D119" s="5"/>
      <c r="E119" s="2"/>
      <c r="F119" s="2"/>
      <c r="G119" s="2"/>
      <c r="H119" s="2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3:18" x14ac:dyDescent="0.25">
      <c r="C120" s="6"/>
      <c r="D120" s="5"/>
      <c r="E120" s="2"/>
      <c r="F120" s="2"/>
      <c r="G120" s="2"/>
      <c r="H120" s="2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3:18" x14ac:dyDescent="0.25">
      <c r="C121" s="6"/>
      <c r="D121" s="5"/>
      <c r="E121" s="2"/>
      <c r="F121" s="2"/>
      <c r="G121" s="2"/>
      <c r="H121" s="2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3:18" x14ac:dyDescent="0.25">
      <c r="C122" s="6"/>
      <c r="D122" s="5"/>
      <c r="E122" s="2"/>
      <c r="F122" s="2"/>
      <c r="G122" s="2"/>
      <c r="H122" s="2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3:18" x14ac:dyDescent="0.25">
      <c r="C123" s="6"/>
      <c r="D123" s="5"/>
      <c r="E123" s="2"/>
      <c r="F123" s="2"/>
      <c r="G123" s="2"/>
      <c r="H123" s="2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3:18" x14ac:dyDescent="0.25">
      <c r="C124" s="6"/>
      <c r="D124" s="5"/>
      <c r="E124" s="2"/>
      <c r="F124" s="2"/>
      <c r="G124" s="2"/>
      <c r="H124" s="2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3:18" x14ac:dyDescent="0.25">
      <c r="C125" s="6"/>
      <c r="D125" s="5"/>
      <c r="E125" s="2"/>
      <c r="F125" s="2"/>
      <c r="G125" s="2"/>
      <c r="H125" s="2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3:18" x14ac:dyDescent="0.25">
      <c r="C126" s="6"/>
      <c r="D126" s="5"/>
      <c r="E126" s="2"/>
      <c r="F126" s="2"/>
      <c r="G126" s="2"/>
      <c r="H126" s="2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3:18" x14ac:dyDescent="0.25">
      <c r="C127" s="6"/>
      <c r="D127" s="5"/>
      <c r="E127" s="2"/>
      <c r="F127" s="2"/>
      <c r="G127" s="2"/>
      <c r="H127" s="2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3:18" x14ac:dyDescent="0.25">
      <c r="C128" s="6"/>
      <c r="D128" s="5"/>
      <c r="E128" s="2"/>
      <c r="F128" s="2"/>
      <c r="G128" s="2"/>
      <c r="H128" s="2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3:18" x14ac:dyDescent="0.25">
      <c r="C129" s="6"/>
      <c r="D129" s="5"/>
      <c r="E129" s="2"/>
      <c r="F129" s="2"/>
      <c r="G129" s="2"/>
      <c r="H129" s="2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3:18" x14ac:dyDescent="0.25">
      <c r="C130" s="6"/>
      <c r="D130" s="5"/>
      <c r="E130" s="2"/>
      <c r="F130" s="2"/>
      <c r="G130" s="2"/>
      <c r="H130" s="2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3:18" x14ac:dyDescent="0.25">
      <c r="C131" s="6"/>
      <c r="D131" s="5"/>
      <c r="E131" s="2"/>
      <c r="F131" s="2"/>
      <c r="G131" s="2"/>
      <c r="H131" s="2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3:18" x14ac:dyDescent="0.25">
      <c r="C132" s="6"/>
      <c r="D132" s="5"/>
      <c r="E132" s="2"/>
      <c r="F132" s="2"/>
      <c r="G132" s="2"/>
      <c r="H132" s="2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3:18" x14ac:dyDescent="0.25">
      <c r="C133" s="6"/>
      <c r="D133" s="5"/>
      <c r="E133" s="2"/>
      <c r="F133" s="2"/>
      <c r="G133" s="2"/>
      <c r="H133" s="2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3:18" x14ac:dyDescent="0.25">
      <c r="C134" s="6"/>
      <c r="D134" s="5"/>
      <c r="E134" s="2"/>
      <c r="F134" s="2"/>
      <c r="G134" s="2"/>
      <c r="H134" s="2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3:18" x14ac:dyDescent="0.25">
      <c r="C135" s="6"/>
      <c r="D135" s="5"/>
      <c r="E135" s="2"/>
      <c r="F135" s="2"/>
      <c r="G135" s="2"/>
      <c r="H135" s="2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3:18" x14ac:dyDescent="0.25">
      <c r="C136" s="6"/>
      <c r="D136" s="5"/>
      <c r="E136" s="2"/>
      <c r="F136" s="2"/>
      <c r="G136" s="2"/>
      <c r="H136" s="2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3:18" x14ac:dyDescent="0.25">
      <c r="C137" s="6"/>
      <c r="D137" s="5"/>
      <c r="E137" s="2"/>
      <c r="F137" s="2"/>
      <c r="G137" s="2"/>
      <c r="H137" s="2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3:18" x14ac:dyDescent="0.25">
      <c r="C138" s="6"/>
      <c r="D138" s="5"/>
      <c r="E138" s="2"/>
      <c r="F138" s="2"/>
      <c r="G138" s="2"/>
      <c r="H138" s="2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3:18" x14ac:dyDescent="0.25">
      <c r="C139" s="6"/>
      <c r="D139" s="5"/>
      <c r="E139" s="2"/>
      <c r="F139" s="2"/>
      <c r="G139" s="2"/>
      <c r="H139" s="2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3:18" x14ac:dyDescent="0.25">
      <c r="C140" s="6"/>
      <c r="D140" s="5"/>
      <c r="E140" s="2"/>
      <c r="F140" s="2"/>
      <c r="G140" s="2"/>
      <c r="H140" s="2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3:18" x14ac:dyDescent="0.25">
      <c r="C141" s="6"/>
      <c r="D141" s="5"/>
      <c r="E141" s="2"/>
      <c r="F141" s="2"/>
      <c r="G141" s="2"/>
      <c r="H141" s="2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3:18" x14ac:dyDescent="0.25">
      <c r="C142" s="6"/>
      <c r="D142" s="5"/>
      <c r="E142" s="2"/>
      <c r="F142" s="2"/>
      <c r="G142" s="2"/>
      <c r="H142" s="2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3:18" x14ac:dyDescent="0.25">
      <c r="C143" s="6"/>
      <c r="D143" s="5"/>
      <c r="E143" s="2"/>
      <c r="F143" s="2"/>
      <c r="G143" s="2"/>
      <c r="H143" s="2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3:18" x14ac:dyDescent="0.25">
      <c r="C144" s="6"/>
      <c r="D144" s="5"/>
      <c r="E144" s="2"/>
      <c r="F144" s="2"/>
      <c r="G144" s="2"/>
      <c r="H144" s="2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3:18" x14ac:dyDescent="0.25">
      <c r="C145" s="6"/>
      <c r="D145" s="5"/>
      <c r="E145" s="2"/>
      <c r="F145" s="2"/>
      <c r="G145" s="2"/>
      <c r="H145" s="2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3:18" x14ac:dyDescent="0.25">
      <c r="C146" s="6"/>
      <c r="D146" s="5"/>
      <c r="E146" s="2"/>
      <c r="F146" s="2"/>
      <c r="G146" s="2"/>
      <c r="H146" s="2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3:18" x14ac:dyDescent="0.25">
      <c r="C147" s="6"/>
      <c r="D147" s="5"/>
      <c r="E147" s="2"/>
      <c r="F147" s="2"/>
      <c r="G147" s="2"/>
      <c r="H147" s="2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3:18" x14ac:dyDescent="0.25">
      <c r="C148" s="6"/>
      <c r="D148" s="5"/>
      <c r="E148" s="2"/>
      <c r="F148" s="2"/>
      <c r="G148" s="2"/>
      <c r="H148" s="2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3:18" x14ac:dyDescent="0.25">
      <c r="C149" s="6"/>
      <c r="D149" s="5"/>
      <c r="E149" s="2"/>
      <c r="F149" s="2"/>
      <c r="G149" s="2"/>
      <c r="H149" s="2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3:18" x14ac:dyDescent="0.25">
      <c r="C150" s="6"/>
      <c r="D150" s="5"/>
      <c r="E150" s="2"/>
      <c r="F150" s="2"/>
      <c r="G150" s="2"/>
      <c r="H150" s="2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3:18" x14ac:dyDescent="0.25">
      <c r="C151" s="6"/>
      <c r="D151" s="5"/>
      <c r="E151" s="2"/>
      <c r="F151" s="2"/>
      <c r="G151" s="2"/>
      <c r="H151" s="2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3:18" x14ac:dyDescent="0.25">
      <c r="C152" s="6"/>
      <c r="D152" s="5"/>
      <c r="E152" s="2"/>
      <c r="F152" s="2"/>
      <c r="G152" s="2"/>
      <c r="H152" s="2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3:18" x14ac:dyDescent="0.25">
      <c r="C153" s="6"/>
      <c r="D153" s="5"/>
      <c r="E153" s="2"/>
      <c r="F153" s="2"/>
      <c r="G153" s="2"/>
      <c r="H153" s="2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3:18" x14ac:dyDescent="0.25">
      <c r="C154" s="6"/>
      <c r="D154" s="5"/>
      <c r="E154" s="2"/>
      <c r="F154" s="2"/>
      <c r="G154" s="2"/>
      <c r="H154" s="2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3:18" x14ac:dyDescent="0.25">
      <c r="C155" s="6"/>
      <c r="D155" s="5"/>
      <c r="E155" s="2"/>
      <c r="F155" s="2"/>
      <c r="G155" s="2"/>
      <c r="H155" s="2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3:18" x14ac:dyDescent="0.25">
      <c r="C156" s="6"/>
      <c r="D156" s="5"/>
      <c r="E156" s="2"/>
      <c r="F156" s="2"/>
      <c r="G156" s="2"/>
      <c r="H156" s="2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3:18" x14ac:dyDescent="0.25">
      <c r="C157" s="6"/>
      <c r="D157" s="5"/>
      <c r="E157" s="2"/>
      <c r="F157" s="2"/>
      <c r="G157" s="2"/>
      <c r="H157" s="2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3:18" x14ac:dyDescent="0.25">
      <c r="C158" s="6"/>
      <c r="D158" s="5"/>
      <c r="E158" s="2"/>
      <c r="F158" s="2"/>
      <c r="G158" s="2"/>
      <c r="H158" s="2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3:18" x14ac:dyDescent="0.25">
      <c r="C159" s="6"/>
      <c r="D159" s="5"/>
      <c r="E159" s="2"/>
      <c r="F159" s="2"/>
      <c r="G159" s="2"/>
      <c r="H159" s="2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3:18" x14ac:dyDescent="0.25">
      <c r="C160" s="6"/>
      <c r="D160" s="5"/>
      <c r="E160" s="2"/>
      <c r="F160" s="2"/>
      <c r="G160" s="2"/>
      <c r="H160" s="2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3:18" x14ac:dyDescent="0.25">
      <c r="C161" s="6"/>
      <c r="D161" s="5"/>
      <c r="E161" s="2"/>
      <c r="F161" s="2"/>
      <c r="G161" s="2"/>
      <c r="H161" s="2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3:18" x14ac:dyDescent="0.25">
      <c r="C162" s="6"/>
      <c r="D162" s="5"/>
      <c r="E162" s="2"/>
      <c r="F162" s="2"/>
      <c r="G162" s="2"/>
      <c r="H162" s="2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3:18" x14ac:dyDescent="0.25">
      <c r="C163" s="6"/>
      <c r="D163" s="5"/>
      <c r="E163" s="2"/>
      <c r="F163" s="2"/>
      <c r="G163" s="2"/>
      <c r="H163" s="2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3:18" x14ac:dyDescent="0.25">
      <c r="C164" s="6"/>
      <c r="D164" s="5"/>
      <c r="E164" s="2"/>
      <c r="F164" s="2"/>
      <c r="G164" s="2"/>
      <c r="H164" s="2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3:18" x14ac:dyDescent="0.25">
      <c r="C165" s="6"/>
      <c r="D165" s="5"/>
      <c r="E165" s="2"/>
      <c r="F165" s="2"/>
      <c r="G165" s="2"/>
      <c r="H165" s="2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3:18" x14ac:dyDescent="0.25">
      <c r="C166" s="6"/>
      <c r="D166" s="5"/>
      <c r="E166" s="2"/>
      <c r="F166" s="2"/>
      <c r="G166" s="2"/>
      <c r="H166" s="2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3:18" x14ac:dyDescent="0.25">
      <c r="C167" s="6"/>
      <c r="D167" s="5"/>
      <c r="E167" s="2"/>
      <c r="F167" s="2"/>
      <c r="G167" s="2"/>
      <c r="H167" s="2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3:18" x14ac:dyDescent="0.25">
      <c r="C168" s="6"/>
      <c r="D168" s="5"/>
      <c r="E168" s="2"/>
      <c r="F168" s="2"/>
      <c r="G168" s="2"/>
      <c r="H168" s="2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3:18" x14ac:dyDescent="0.25">
      <c r="C169" s="6"/>
      <c r="D169" s="5"/>
      <c r="E169" s="2"/>
      <c r="F169" s="2"/>
      <c r="G169" s="2"/>
      <c r="H169" s="2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3:18" x14ac:dyDescent="0.25">
      <c r="C170" s="6"/>
      <c r="D170" s="5"/>
      <c r="E170" s="2"/>
      <c r="F170" s="2"/>
      <c r="G170" s="2"/>
      <c r="H170" s="2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3:18" x14ac:dyDescent="0.25">
      <c r="C171" s="6"/>
      <c r="D171" s="5"/>
      <c r="E171" s="2"/>
      <c r="F171" s="2"/>
      <c r="G171" s="2"/>
      <c r="H171" s="2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3:18" x14ac:dyDescent="0.25">
      <c r="C172" s="6"/>
      <c r="D172" s="5"/>
      <c r="E172" s="2"/>
      <c r="F172" s="2"/>
      <c r="G172" s="2"/>
      <c r="H172" s="2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3:18" x14ac:dyDescent="0.25">
      <c r="C173" s="6"/>
      <c r="D173" s="5"/>
      <c r="E173" s="2"/>
      <c r="F173" s="2"/>
      <c r="G173" s="2"/>
      <c r="H173" s="2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3:18" x14ac:dyDescent="0.25">
      <c r="C174" s="6"/>
      <c r="D174" s="5"/>
      <c r="E174" s="2"/>
      <c r="F174" s="2"/>
      <c r="G174" s="2"/>
      <c r="H174" s="2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3:18" x14ac:dyDescent="0.25">
      <c r="C175" s="6"/>
      <c r="D175" s="5"/>
      <c r="E175" s="2"/>
      <c r="F175" s="2"/>
      <c r="G175" s="2"/>
      <c r="H175" s="2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3:18" x14ac:dyDescent="0.25">
      <c r="C176" s="6"/>
      <c r="D176" s="5"/>
      <c r="E176" s="2"/>
      <c r="F176" s="2"/>
      <c r="G176" s="2"/>
      <c r="H176" s="2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3:18" x14ac:dyDescent="0.25">
      <c r="C177" s="6"/>
      <c r="D177" s="5"/>
      <c r="E177" s="2"/>
      <c r="F177" s="2"/>
      <c r="G177" s="2"/>
      <c r="H177" s="2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3:18" x14ac:dyDescent="0.25">
      <c r="C178" s="6"/>
      <c r="D178" s="5"/>
      <c r="E178" s="2"/>
      <c r="F178" s="2"/>
      <c r="G178" s="2"/>
      <c r="H178" s="2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3:18" x14ac:dyDescent="0.25">
      <c r="C179" s="6"/>
      <c r="D179" s="5"/>
      <c r="E179" s="2"/>
      <c r="F179" s="2"/>
      <c r="G179" s="2"/>
      <c r="H179" s="2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3:18" x14ac:dyDescent="0.25">
      <c r="C180" s="6"/>
      <c r="D180" s="5"/>
      <c r="E180" s="2"/>
      <c r="F180" s="2"/>
      <c r="G180" s="2"/>
      <c r="H180" s="2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3:18" x14ac:dyDescent="0.25">
      <c r="C181" s="6"/>
      <c r="D181" s="5"/>
      <c r="E181" s="2"/>
      <c r="F181" s="2"/>
      <c r="G181" s="2"/>
      <c r="H181" s="2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3:18" x14ac:dyDescent="0.25">
      <c r="C182" s="6"/>
      <c r="D182" s="5"/>
      <c r="E182" s="2"/>
      <c r="F182" s="2"/>
      <c r="G182" s="2"/>
      <c r="H182" s="2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3:18" x14ac:dyDescent="0.25">
      <c r="C183" s="6"/>
      <c r="D183" s="5"/>
      <c r="E183" s="2"/>
      <c r="F183" s="2"/>
      <c r="G183" s="2"/>
      <c r="H183" s="2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3:18" x14ac:dyDescent="0.25">
      <c r="C184" s="6"/>
      <c r="D184" s="5"/>
      <c r="E184" s="2"/>
      <c r="F184" s="2"/>
      <c r="G184" s="2"/>
      <c r="H184" s="2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3:18" x14ac:dyDescent="0.25">
      <c r="C185" s="6"/>
      <c r="D185" s="5"/>
      <c r="E185" s="2"/>
      <c r="F185" s="2"/>
      <c r="G185" s="2"/>
      <c r="H185" s="2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3:18" x14ac:dyDescent="0.25">
      <c r="C186" s="6"/>
      <c r="D186" s="5"/>
      <c r="E186" s="2"/>
      <c r="F186" s="2"/>
      <c r="G186" s="2"/>
      <c r="H186" s="2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3:18" x14ac:dyDescent="0.25">
      <c r="C187" s="6"/>
      <c r="D187" s="5"/>
      <c r="E187" s="2"/>
      <c r="F187" s="2"/>
      <c r="G187" s="2"/>
      <c r="H187" s="2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3:18" x14ac:dyDescent="0.25">
      <c r="C188" s="6"/>
      <c r="D188" s="5"/>
      <c r="E188" s="2"/>
      <c r="F188" s="2"/>
      <c r="G188" s="2"/>
      <c r="H188" s="2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3:18" x14ac:dyDescent="0.25">
      <c r="C189" s="6"/>
      <c r="D189" s="5"/>
      <c r="E189" s="2"/>
      <c r="F189" s="2"/>
      <c r="G189" s="2"/>
      <c r="H189" s="2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3:18" x14ac:dyDescent="0.25">
      <c r="C190" s="6"/>
      <c r="D190" s="5"/>
      <c r="E190" s="2"/>
      <c r="F190" s="2"/>
      <c r="G190" s="2"/>
      <c r="H190" s="2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3:18" x14ac:dyDescent="0.25">
      <c r="C191" s="6"/>
      <c r="D191" s="5"/>
      <c r="E191" s="2"/>
      <c r="F191" s="2"/>
      <c r="G191" s="2"/>
      <c r="H191" s="2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3:18" x14ac:dyDescent="0.25">
      <c r="C192" s="6"/>
      <c r="D192" s="5"/>
      <c r="E192" s="2"/>
      <c r="F192" s="2"/>
      <c r="G192" s="2"/>
      <c r="H192" s="2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3:18" x14ac:dyDescent="0.25">
      <c r="C193" s="6"/>
      <c r="D193" s="5"/>
      <c r="E193" s="2"/>
      <c r="F193" s="2"/>
      <c r="G193" s="2"/>
      <c r="H193" s="2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3:18" x14ac:dyDescent="0.25">
      <c r="C194" s="6"/>
      <c r="D194" s="5"/>
      <c r="E194" s="2"/>
      <c r="F194" s="2"/>
      <c r="G194" s="2"/>
      <c r="H194" s="2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3:18" x14ac:dyDescent="0.25">
      <c r="C195" s="6"/>
      <c r="D195" s="5"/>
      <c r="E195" s="2"/>
      <c r="F195" s="2"/>
      <c r="G195" s="2"/>
      <c r="H195" s="2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3:18" x14ac:dyDescent="0.25">
      <c r="C196" s="6"/>
      <c r="D196" s="5"/>
      <c r="E196" s="2"/>
      <c r="F196" s="2"/>
      <c r="G196" s="2"/>
      <c r="H196" s="2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3:18" x14ac:dyDescent="0.25">
      <c r="C197" s="6"/>
      <c r="D197" s="5"/>
      <c r="E197" s="2"/>
      <c r="F197" s="2"/>
      <c r="G197" s="2"/>
      <c r="H197" s="2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3:18" x14ac:dyDescent="0.25">
      <c r="C198" s="6"/>
      <c r="D198" s="5"/>
      <c r="E198" s="2"/>
      <c r="F198" s="2"/>
      <c r="G198" s="2"/>
      <c r="H198" s="2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3:18" x14ac:dyDescent="0.25">
      <c r="C199" s="6"/>
      <c r="D199" s="5"/>
      <c r="E199" s="2"/>
      <c r="F199" s="2"/>
      <c r="G199" s="2"/>
      <c r="H199" s="2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3:18" x14ac:dyDescent="0.25">
      <c r="C200" s="6"/>
      <c r="D200" s="5"/>
      <c r="E200" s="2"/>
      <c r="F200" s="2"/>
      <c r="G200" s="2"/>
      <c r="H200" s="2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3:18" x14ac:dyDescent="0.25">
      <c r="C201" s="6"/>
      <c r="D201" s="5"/>
      <c r="E201" s="2"/>
      <c r="F201" s="2"/>
      <c r="G201" s="2"/>
      <c r="H201" s="2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3:18" x14ac:dyDescent="0.25">
      <c r="C202" s="6"/>
      <c r="D202" s="5"/>
      <c r="E202" s="2"/>
      <c r="F202" s="2"/>
      <c r="G202" s="2"/>
      <c r="H202" s="2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3:18" x14ac:dyDescent="0.25">
      <c r="C203" s="6"/>
      <c r="D203" s="5"/>
      <c r="E203" s="2"/>
      <c r="F203" s="2"/>
      <c r="G203" s="2"/>
      <c r="H203" s="2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3:18" x14ac:dyDescent="0.25">
      <c r="C204" s="6"/>
      <c r="D204" s="5"/>
      <c r="E204" s="2"/>
      <c r="F204" s="2"/>
      <c r="G204" s="2"/>
      <c r="H204" s="2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3:18" x14ac:dyDescent="0.25">
      <c r="C205" s="6"/>
      <c r="D205" s="5"/>
      <c r="E205" s="2"/>
      <c r="F205" s="2"/>
      <c r="G205" s="2"/>
      <c r="H205" s="2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3:18" x14ac:dyDescent="0.25">
      <c r="C206" s="6"/>
      <c r="D206" s="5"/>
      <c r="E206" s="2"/>
      <c r="F206" s="2"/>
      <c r="G206" s="2"/>
      <c r="H206" s="2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3:18" x14ac:dyDescent="0.25">
      <c r="C207" s="6"/>
      <c r="D207" s="5"/>
      <c r="E207" s="2"/>
      <c r="F207" s="2"/>
      <c r="G207" s="2"/>
      <c r="H207" s="2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3:18" x14ac:dyDescent="0.25">
      <c r="C208" s="6"/>
      <c r="D208" s="5"/>
      <c r="E208" s="2"/>
      <c r="F208" s="2"/>
      <c r="G208" s="2"/>
      <c r="H208" s="2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3:18" x14ac:dyDescent="0.25">
      <c r="C209" s="6"/>
      <c r="D209" s="5"/>
      <c r="E209" s="2"/>
      <c r="F209" s="2"/>
      <c r="G209" s="2"/>
      <c r="H209" s="2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3:18" x14ac:dyDescent="0.25">
      <c r="C210" s="6"/>
      <c r="D210" s="5"/>
      <c r="E210" s="2"/>
      <c r="F210" s="2"/>
      <c r="G210" s="2"/>
      <c r="H210" s="2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3:18" x14ac:dyDescent="0.25">
      <c r="C211" s="6"/>
      <c r="D211" s="5"/>
      <c r="E211" s="2"/>
      <c r="F211" s="2"/>
      <c r="G211" s="2"/>
      <c r="H211" s="2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3:18" x14ac:dyDescent="0.25">
      <c r="C212" s="6"/>
      <c r="D212" s="5"/>
      <c r="E212" s="2"/>
      <c r="F212" s="2"/>
      <c r="G212" s="2"/>
      <c r="H212" s="2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3:18" x14ac:dyDescent="0.25">
      <c r="C213" s="6"/>
      <c r="D213" s="5"/>
      <c r="E213" s="2"/>
      <c r="F213" s="2"/>
      <c r="G213" s="2"/>
      <c r="H213" s="2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3:18" x14ac:dyDescent="0.25">
      <c r="C214" s="6"/>
      <c r="D214" s="5"/>
      <c r="E214" s="2"/>
      <c r="F214" s="2"/>
      <c r="G214" s="2"/>
      <c r="H214" s="2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3:18" x14ac:dyDescent="0.25">
      <c r="C215" s="6"/>
      <c r="D215" s="5"/>
      <c r="E215" s="2"/>
      <c r="F215" s="2"/>
      <c r="G215" s="2"/>
      <c r="H215" s="2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3:18" x14ac:dyDescent="0.25">
      <c r="C216" s="6"/>
      <c r="D216" s="5"/>
      <c r="E216" s="2"/>
      <c r="F216" s="2"/>
      <c r="G216" s="2"/>
      <c r="H216" s="2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3:18" x14ac:dyDescent="0.25">
      <c r="C217" s="6"/>
      <c r="D217" s="5"/>
      <c r="E217" s="2"/>
      <c r="F217" s="2"/>
      <c r="G217" s="2"/>
      <c r="H217" s="2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3:18" x14ac:dyDescent="0.25">
      <c r="C218" s="6"/>
      <c r="D218" s="5"/>
      <c r="E218" s="2"/>
      <c r="F218" s="2"/>
      <c r="G218" s="2"/>
      <c r="H218" s="2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3:18" x14ac:dyDescent="0.25">
      <c r="C219" s="6"/>
      <c r="D219" s="5"/>
      <c r="E219" s="2"/>
      <c r="F219" s="2"/>
      <c r="G219" s="2"/>
      <c r="H219" s="2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3:18" x14ac:dyDescent="0.25">
      <c r="C220" s="6"/>
      <c r="D220" s="5"/>
      <c r="E220" s="2"/>
      <c r="F220" s="2"/>
      <c r="G220" s="2"/>
      <c r="H220" s="2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3:18" x14ac:dyDescent="0.25">
      <c r="C221" s="6"/>
      <c r="D221" s="5"/>
      <c r="E221" s="2"/>
      <c r="F221" s="2"/>
      <c r="G221" s="2"/>
      <c r="H221" s="2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3:18" x14ac:dyDescent="0.25">
      <c r="C222" s="6"/>
      <c r="D222" s="5"/>
      <c r="E222" s="2"/>
      <c r="F222" s="2"/>
      <c r="G222" s="2"/>
      <c r="H222" s="2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3:18" x14ac:dyDescent="0.25">
      <c r="C223" s="6"/>
      <c r="D223" s="5"/>
      <c r="E223" s="2"/>
      <c r="F223" s="2"/>
      <c r="G223" s="2"/>
      <c r="H223" s="2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3:18" x14ac:dyDescent="0.25">
      <c r="C224" s="6"/>
      <c r="D224" s="5"/>
      <c r="E224" s="2"/>
      <c r="F224" s="2"/>
      <c r="G224" s="2"/>
      <c r="H224" s="2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3:18" x14ac:dyDescent="0.25">
      <c r="C225" s="6"/>
      <c r="D225" s="5"/>
      <c r="E225" s="2"/>
      <c r="F225" s="2"/>
      <c r="G225" s="2"/>
      <c r="H225" s="2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3:18" x14ac:dyDescent="0.25">
      <c r="C226" s="6"/>
      <c r="D226" s="5"/>
      <c r="E226" s="2"/>
      <c r="F226" s="2"/>
      <c r="G226" s="2"/>
      <c r="H226" s="2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3:18" x14ac:dyDescent="0.25">
      <c r="C227" s="6"/>
      <c r="D227" s="5"/>
      <c r="E227" s="2"/>
      <c r="F227" s="2"/>
      <c r="G227" s="2"/>
      <c r="H227" s="2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3:18" x14ac:dyDescent="0.25">
      <c r="C228" s="6"/>
      <c r="D228" s="5"/>
      <c r="E228" s="2"/>
      <c r="F228" s="2"/>
      <c r="G228" s="2"/>
      <c r="H228" s="2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3:18" x14ac:dyDescent="0.25">
      <c r="C229" s="6"/>
      <c r="D229" s="5"/>
      <c r="E229" s="2"/>
      <c r="F229" s="2"/>
      <c r="G229" s="2"/>
      <c r="H229" s="2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3:18" x14ac:dyDescent="0.25">
      <c r="C230" s="6"/>
      <c r="D230" s="5"/>
      <c r="E230" s="2"/>
      <c r="F230" s="2"/>
      <c r="G230" s="2"/>
      <c r="H230" s="2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3:18" x14ac:dyDescent="0.25">
      <c r="C231" s="6"/>
      <c r="D231" s="5"/>
      <c r="E231" s="2"/>
      <c r="F231" s="2"/>
      <c r="G231" s="2"/>
      <c r="H231" s="2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3:18" x14ac:dyDescent="0.25">
      <c r="C232" s="6"/>
      <c r="D232" s="5"/>
      <c r="E232" s="2"/>
      <c r="F232" s="2"/>
      <c r="G232" s="2"/>
      <c r="H232" s="2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3:18" x14ac:dyDescent="0.25">
      <c r="C233" s="6"/>
      <c r="D233" s="5"/>
      <c r="E233" s="2"/>
      <c r="F233" s="2"/>
      <c r="G233" s="2"/>
      <c r="H233" s="2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3:18" x14ac:dyDescent="0.25">
      <c r="C234" s="6"/>
      <c r="D234" s="5"/>
      <c r="E234" s="2"/>
      <c r="F234" s="2"/>
      <c r="G234" s="2"/>
      <c r="H234" s="2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3:18" x14ac:dyDescent="0.25">
      <c r="C235" s="6"/>
      <c r="D235" s="5"/>
      <c r="E235" s="2"/>
      <c r="F235" s="2"/>
      <c r="G235" s="2"/>
      <c r="H235" s="2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3:18" x14ac:dyDescent="0.25">
      <c r="C236" s="6"/>
      <c r="D236" s="5"/>
      <c r="E236" s="2"/>
      <c r="F236" s="2"/>
      <c r="G236" s="2"/>
      <c r="H236" s="2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3:18" x14ac:dyDescent="0.25">
      <c r="C237" s="6"/>
      <c r="D237" s="5"/>
      <c r="E237" s="2"/>
      <c r="F237" s="2"/>
      <c r="G237" s="2"/>
      <c r="H237" s="2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3:18" x14ac:dyDescent="0.25">
      <c r="C238" s="6"/>
      <c r="D238" s="5"/>
      <c r="E238" s="2"/>
      <c r="F238" s="2"/>
      <c r="G238" s="2"/>
      <c r="H238" s="2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3:18" x14ac:dyDescent="0.25">
      <c r="C239" s="6"/>
      <c r="D239" s="5"/>
      <c r="E239" s="2"/>
      <c r="F239" s="2"/>
      <c r="G239" s="2"/>
      <c r="H239" s="2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3:18" x14ac:dyDescent="0.25">
      <c r="C240" s="6"/>
      <c r="D240" s="5"/>
      <c r="E240" s="2"/>
      <c r="F240" s="2"/>
      <c r="G240" s="2"/>
      <c r="H240" s="2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3:18" x14ac:dyDescent="0.25">
      <c r="C241" s="6"/>
      <c r="D241" s="5"/>
      <c r="E241" s="2"/>
      <c r="F241" s="2"/>
      <c r="G241" s="2"/>
      <c r="H241" s="2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3:18" x14ac:dyDescent="0.25">
      <c r="C242" s="6"/>
      <c r="D242" s="5"/>
      <c r="E242" s="2"/>
      <c r="F242" s="2"/>
      <c r="G242" s="2"/>
      <c r="H242" s="2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3:18" x14ac:dyDescent="0.25">
      <c r="C243" s="6"/>
      <c r="D243" s="5"/>
      <c r="E243" s="2"/>
      <c r="F243" s="2"/>
      <c r="G243" s="2"/>
      <c r="H243" s="2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3:18" x14ac:dyDescent="0.25">
      <c r="C244" s="6"/>
      <c r="D244" s="5"/>
      <c r="E244" s="2"/>
      <c r="F244" s="2"/>
      <c r="G244" s="2"/>
      <c r="H244" s="2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3:18" x14ac:dyDescent="0.25">
      <c r="C245" s="6"/>
      <c r="D245" s="5"/>
      <c r="E245" s="2"/>
      <c r="F245" s="2"/>
      <c r="G245" s="2"/>
      <c r="H245" s="2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3:18" x14ac:dyDescent="0.25">
      <c r="C246" s="6"/>
      <c r="D246" s="5"/>
      <c r="E246" s="2"/>
      <c r="F246" s="2"/>
      <c r="G246" s="2"/>
      <c r="H246" s="2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3:18" x14ac:dyDescent="0.25">
      <c r="C247" s="6"/>
      <c r="D247" s="5"/>
      <c r="E247" s="2"/>
      <c r="F247" s="2"/>
      <c r="G247" s="2"/>
      <c r="H247" s="2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3:18" x14ac:dyDescent="0.25">
      <c r="C248" s="6"/>
      <c r="D248" s="5"/>
      <c r="E248" s="2"/>
      <c r="F248" s="2"/>
      <c r="G248" s="2"/>
      <c r="H248" s="2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3:18" x14ac:dyDescent="0.25">
      <c r="C249" s="6"/>
      <c r="D249" s="5"/>
      <c r="E249" s="2"/>
      <c r="F249" s="2"/>
      <c r="G249" s="2"/>
      <c r="H249" s="2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3:18" x14ac:dyDescent="0.25">
      <c r="C250" s="6"/>
      <c r="D250" s="5"/>
      <c r="E250" s="2"/>
      <c r="F250" s="2"/>
      <c r="G250" s="2"/>
      <c r="H250" s="2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3:18" x14ac:dyDescent="0.25">
      <c r="C251" s="6"/>
      <c r="D251" s="5"/>
      <c r="E251" s="2"/>
      <c r="F251" s="2"/>
      <c r="G251" s="2"/>
      <c r="H251" s="2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3:18" x14ac:dyDescent="0.25">
      <c r="C252" s="6"/>
      <c r="D252" s="5"/>
      <c r="E252" s="2"/>
      <c r="F252" s="2"/>
      <c r="G252" s="2"/>
      <c r="H252" s="2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3:18" x14ac:dyDescent="0.25">
      <c r="C253" s="6"/>
      <c r="D253" s="5"/>
      <c r="E253" s="2"/>
      <c r="F253" s="2"/>
      <c r="G253" s="2"/>
      <c r="H253" s="2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3:18" x14ac:dyDescent="0.25">
      <c r="C254" s="6"/>
      <c r="D254" s="5"/>
      <c r="E254" s="2"/>
      <c r="F254" s="2"/>
      <c r="G254" s="2"/>
      <c r="H254" s="2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3:18" x14ac:dyDescent="0.25">
      <c r="C255" s="6"/>
      <c r="D255" s="5"/>
      <c r="E255" s="2"/>
      <c r="F255" s="2"/>
      <c r="G255" s="2"/>
      <c r="H255" s="2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3:18" x14ac:dyDescent="0.25">
      <c r="C256" s="6"/>
      <c r="D256" s="5"/>
      <c r="E256" s="2"/>
      <c r="F256" s="2"/>
      <c r="G256" s="2"/>
      <c r="H256" s="2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3:18" x14ac:dyDescent="0.25">
      <c r="C257" s="6"/>
      <c r="D257" s="5"/>
      <c r="E257" s="2"/>
      <c r="F257" s="2"/>
      <c r="G257" s="2"/>
      <c r="H257" s="2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3:18" x14ac:dyDescent="0.25">
      <c r="C258" s="6"/>
      <c r="D258" s="5"/>
      <c r="E258" s="2"/>
      <c r="F258" s="2"/>
      <c r="G258" s="2"/>
      <c r="H258" s="2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3:18" x14ac:dyDescent="0.25">
      <c r="C259" s="6"/>
      <c r="D259" s="5"/>
      <c r="E259" s="2"/>
      <c r="F259" s="2"/>
      <c r="G259" s="2"/>
      <c r="H259" s="2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3:18" x14ac:dyDescent="0.25">
      <c r="C260" s="6"/>
      <c r="D260" s="5"/>
      <c r="E260" s="2"/>
      <c r="F260" s="2"/>
      <c r="G260" s="2"/>
      <c r="H260" s="2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3:18" x14ac:dyDescent="0.25">
      <c r="C261" s="6"/>
      <c r="D261" s="5"/>
      <c r="E261" s="2"/>
      <c r="F261" s="2"/>
      <c r="G261" s="2"/>
      <c r="H261" s="2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3:18" x14ac:dyDescent="0.25">
      <c r="C262" s="6"/>
      <c r="D262" s="5"/>
      <c r="E262" s="2"/>
      <c r="F262" s="2"/>
      <c r="G262" s="2"/>
      <c r="H262" s="2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3:18" x14ac:dyDescent="0.25">
      <c r="C263" s="6"/>
      <c r="D263" s="5"/>
      <c r="E263" s="2"/>
      <c r="F263" s="2"/>
      <c r="G263" s="2"/>
      <c r="H263" s="2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3:18" x14ac:dyDescent="0.25">
      <c r="C264" s="6"/>
      <c r="D264" s="5"/>
      <c r="E264" s="2"/>
      <c r="F264" s="2"/>
      <c r="G264" s="2"/>
      <c r="H264" s="2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3:18" x14ac:dyDescent="0.25">
      <c r="C265" s="6"/>
      <c r="D265" s="5"/>
      <c r="E265" s="2"/>
      <c r="F265" s="2"/>
      <c r="G265" s="2"/>
      <c r="H265" s="2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3:18" x14ac:dyDescent="0.25">
      <c r="C266" s="6"/>
      <c r="D266" s="5"/>
      <c r="E266" s="2"/>
      <c r="F266" s="2"/>
      <c r="G266" s="2"/>
      <c r="H266" s="2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3:18" x14ac:dyDescent="0.25">
      <c r="C267" s="6"/>
      <c r="D267" s="5"/>
      <c r="E267" s="2"/>
      <c r="F267" s="2"/>
      <c r="G267" s="2"/>
      <c r="H267" s="2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3:18" x14ac:dyDescent="0.25">
      <c r="C268" s="6"/>
      <c r="D268" s="5"/>
      <c r="E268" s="2"/>
      <c r="F268" s="2"/>
      <c r="G268" s="2"/>
      <c r="H268" s="2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3:18" x14ac:dyDescent="0.25">
      <c r="C269" s="6"/>
      <c r="D269" s="5"/>
      <c r="E269" s="2"/>
      <c r="F269" s="2"/>
      <c r="G269" s="2"/>
      <c r="H269" s="2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3:18" x14ac:dyDescent="0.25">
      <c r="C270" s="6"/>
      <c r="D270" s="5"/>
      <c r="E270" s="2"/>
      <c r="F270" s="2"/>
      <c r="G270" s="2"/>
      <c r="H270" s="2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3:18" x14ac:dyDescent="0.25">
      <c r="C271" s="6"/>
      <c r="D271" s="5"/>
      <c r="E271" s="2"/>
      <c r="F271" s="2"/>
      <c r="G271" s="2"/>
      <c r="H271" s="2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3:18" x14ac:dyDescent="0.25">
      <c r="C272" s="6"/>
      <c r="D272" s="5"/>
      <c r="E272" s="2"/>
      <c r="F272" s="2"/>
      <c r="G272" s="2"/>
      <c r="H272" s="2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3:18" x14ac:dyDescent="0.25">
      <c r="C273" s="6"/>
      <c r="D273" s="5"/>
      <c r="E273" s="2"/>
      <c r="F273" s="2"/>
      <c r="G273" s="2"/>
      <c r="H273" s="2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3:18" x14ac:dyDescent="0.25">
      <c r="C274" s="6"/>
      <c r="D274" s="5"/>
      <c r="E274" s="2"/>
      <c r="F274" s="2"/>
      <c r="G274" s="2"/>
      <c r="H274" s="2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3:18" x14ac:dyDescent="0.25">
      <c r="C275" s="6"/>
      <c r="D275" s="5"/>
      <c r="E275" s="2"/>
      <c r="F275" s="2"/>
      <c r="G275" s="2"/>
      <c r="H275" s="2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3:18" x14ac:dyDescent="0.25">
      <c r="C276" s="6"/>
      <c r="D276" s="5"/>
      <c r="E276" s="2"/>
      <c r="F276" s="2"/>
      <c r="G276" s="2"/>
      <c r="H276" s="2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3:18" x14ac:dyDescent="0.25">
      <c r="C277" s="6"/>
      <c r="D277" s="5"/>
      <c r="E277" s="2"/>
      <c r="F277" s="2"/>
      <c r="G277" s="2"/>
      <c r="H277" s="2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3:18" x14ac:dyDescent="0.25">
      <c r="C278" s="6"/>
      <c r="D278" s="5"/>
      <c r="E278" s="2"/>
      <c r="F278" s="2"/>
      <c r="G278" s="2"/>
      <c r="H278" s="2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3:18" x14ac:dyDescent="0.25">
      <c r="C279" s="6"/>
      <c r="D279" s="5"/>
      <c r="E279" s="2"/>
      <c r="F279" s="2"/>
      <c r="G279" s="2"/>
      <c r="H279" s="2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3:18" x14ac:dyDescent="0.25">
      <c r="C280" s="6"/>
      <c r="D280" s="5"/>
      <c r="E280" s="2"/>
      <c r="F280" s="2"/>
      <c r="G280" s="2"/>
      <c r="H280" s="2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3:18" x14ac:dyDescent="0.25">
      <c r="C281" s="6"/>
      <c r="D281" s="5"/>
      <c r="E281" s="2"/>
      <c r="F281" s="2"/>
      <c r="G281" s="2"/>
      <c r="H281" s="2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3:18" x14ac:dyDescent="0.25">
      <c r="C282" s="6"/>
      <c r="D282" s="5"/>
      <c r="E282" s="2"/>
      <c r="F282" s="2"/>
      <c r="G282" s="2"/>
      <c r="H282" s="2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3:18" x14ac:dyDescent="0.25">
      <c r="C283" s="6"/>
      <c r="D283" s="5"/>
      <c r="E283" s="2"/>
      <c r="F283" s="2"/>
      <c r="G283" s="2"/>
      <c r="H283" s="2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3:18" x14ac:dyDescent="0.25">
      <c r="C284" s="6"/>
      <c r="D284" s="5"/>
      <c r="E284" s="2"/>
      <c r="F284" s="2"/>
      <c r="G284" s="2"/>
      <c r="H284" s="2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3:18" x14ac:dyDescent="0.25">
      <c r="C285" s="6"/>
      <c r="D285" s="5"/>
      <c r="E285" s="2"/>
      <c r="F285" s="2"/>
      <c r="G285" s="2"/>
      <c r="H285" s="2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3:18" x14ac:dyDescent="0.25">
      <c r="C286" s="6"/>
      <c r="D286" s="5"/>
      <c r="E286" s="2"/>
      <c r="F286" s="2"/>
      <c r="G286" s="2"/>
      <c r="H286" s="2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3:18" x14ac:dyDescent="0.25">
      <c r="C287" s="6"/>
      <c r="D287" s="5"/>
      <c r="E287" s="2"/>
      <c r="F287" s="2"/>
      <c r="G287" s="2"/>
      <c r="H287" s="2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3:18" x14ac:dyDescent="0.25">
      <c r="C288" s="6"/>
      <c r="D288" s="5"/>
      <c r="E288" s="2"/>
      <c r="F288" s="2"/>
      <c r="G288" s="2"/>
      <c r="H288" s="2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3:18" x14ac:dyDescent="0.25">
      <c r="C289" s="6"/>
      <c r="D289" s="5"/>
      <c r="E289" s="2"/>
      <c r="F289" s="2"/>
      <c r="G289" s="2"/>
      <c r="H289" s="2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3:18" x14ac:dyDescent="0.25">
      <c r="C290" s="6"/>
      <c r="D290" s="5"/>
      <c r="E290" s="2"/>
      <c r="F290" s="2"/>
      <c r="G290" s="2"/>
      <c r="H290" s="2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3:18" x14ac:dyDescent="0.25">
      <c r="C291" s="6"/>
      <c r="D291" s="5"/>
      <c r="E291" s="2"/>
      <c r="F291" s="2"/>
      <c r="G291" s="2"/>
      <c r="H291" s="2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3:18" x14ac:dyDescent="0.25">
      <c r="C292" s="6"/>
      <c r="D292" s="5"/>
      <c r="E292" s="2"/>
      <c r="F292" s="2"/>
      <c r="G292" s="2"/>
      <c r="H292" s="2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3:18" x14ac:dyDescent="0.25">
      <c r="C293" s="6"/>
      <c r="D293" s="5"/>
      <c r="E293" s="2"/>
      <c r="F293" s="2"/>
      <c r="G293" s="2"/>
      <c r="H293" s="2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3:18" x14ac:dyDescent="0.25">
      <c r="C294" s="6"/>
      <c r="D294" s="5"/>
      <c r="E294" s="2"/>
      <c r="F294" s="2"/>
      <c r="G294" s="2"/>
      <c r="H294" s="2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3:18" x14ac:dyDescent="0.25">
      <c r="C295" s="6"/>
      <c r="D295" s="5"/>
      <c r="E295" s="2"/>
      <c r="F295" s="2"/>
      <c r="G295" s="2"/>
      <c r="H295" s="2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3:18" x14ac:dyDescent="0.25">
      <c r="C296" s="6"/>
      <c r="D296" s="5"/>
      <c r="E296" s="2"/>
      <c r="F296" s="2"/>
      <c r="G296" s="2"/>
      <c r="H296" s="2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3:18" x14ac:dyDescent="0.25">
      <c r="C297" s="6"/>
      <c r="D297" s="5"/>
      <c r="E297" s="2"/>
      <c r="F297" s="2"/>
      <c r="G297" s="2"/>
      <c r="H297" s="2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3:18" x14ac:dyDescent="0.25">
      <c r="C298" s="6"/>
      <c r="D298" s="5"/>
      <c r="E298" s="2"/>
      <c r="F298" s="2"/>
      <c r="G298" s="2"/>
      <c r="H298" s="2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3:18" x14ac:dyDescent="0.25">
      <c r="C299" s="6"/>
      <c r="D299" s="5"/>
      <c r="E299" s="2"/>
      <c r="F299" s="2"/>
      <c r="G299" s="2"/>
      <c r="H299" s="2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3:18" x14ac:dyDescent="0.25">
      <c r="C300" s="6"/>
      <c r="D300" s="5"/>
      <c r="E300" s="2"/>
      <c r="F300" s="2"/>
      <c r="G300" s="2"/>
      <c r="H300" s="2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3:18" x14ac:dyDescent="0.25">
      <c r="C301" s="6"/>
      <c r="D301" s="5"/>
      <c r="E301" s="2"/>
      <c r="F301" s="2"/>
      <c r="G301" s="2"/>
      <c r="H301" s="2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3:18" x14ac:dyDescent="0.25">
      <c r="C302" s="6"/>
      <c r="D302" s="5"/>
      <c r="E302" s="2"/>
      <c r="F302" s="2"/>
      <c r="G302" s="2"/>
      <c r="H302" s="2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3:18" x14ac:dyDescent="0.25">
      <c r="C303" s="6"/>
      <c r="D303" s="5"/>
      <c r="E303" s="2"/>
      <c r="F303" s="2"/>
      <c r="G303" s="2"/>
      <c r="H303" s="2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3:18" x14ac:dyDescent="0.25">
      <c r="C304" s="6"/>
      <c r="D304" s="5"/>
      <c r="E304" s="2"/>
      <c r="F304" s="2"/>
      <c r="G304" s="2"/>
      <c r="H304" s="2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3:18" x14ac:dyDescent="0.25">
      <c r="C305" s="6"/>
      <c r="D305" s="5"/>
      <c r="E305" s="2"/>
      <c r="F305" s="2"/>
      <c r="G305" s="2"/>
      <c r="H305" s="2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3:18" x14ac:dyDescent="0.25">
      <c r="C306" s="6"/>
      <c r="D306" s="5"/>
      <c r="E306" s="2"/>
      <c r="F306" s="2"/>
      <c r="G306" s="2"/>
      <c r="H306" s="2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3:18" x14ac:dyDescent="0.25">
      <c r="C307" s="6"/>
      <c r="D307" s="5"/>
      <c r="E307" s="2"/>
      <c r="F307" s="2"/>
      <c r="G307" s="2"/>
      <c r="H307" s="2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3:18" x14ac:dyDescent="0.25">
      <c r="C308" s="6"/>
      <c r="D308" s="5"/>
      <c r="E308" s="2"/>
      <c r="F308" s="2"/>
      <c r="G308" s="2"/>
      <c r="H308" s="2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3:18" x14ac:dyDescent="0.25">
      <c r="C309" s="6"/>
      <c r="D309" s="5"/>
      <c r="E309" s="2"/>
      <c r="F309" s="2"/>
      <c r="G309" s="2"/>
      <c r="H309" s="2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3:18" x14ac:dyDescent="0.25">
      <c r="C310" s="6"/>
      <c r="D310" s="5"/>
      <c r="E310" s="2"/>
      <c r="F310" s="2"/>
      <c r="G310" s="2"/>
      <c r="H310" s="2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3:18" x14ac:dyDescent="0.25">
      <c r="C311" s="6"/>
      <c r="D311" s="5"/>
      <c r="E311" s="2"/>
      <c r="F311" s="2"/>
      <c r="G311" s="2"/>
      <c r="H311" s="2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3:18" x14ac:dyDescent="0.25">
      <c r="C312" s="6"/>
      <c r="D312" s="5"/>
      <c r="E312" s="2"/>
      <c r="F312" s="2"/>
      <c r="G312" s="2"/>
      <c r="H312" s="2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3:18" x14ac:dyDescent="0.25">
      <c r="C313" s="6"/>
      <c r="D313" s="5"/>
      <c r="E313" s="2"/>
      <c r="F313" s="2"/>
      <c r="G313" s="2"/>
      <c r="H313" s="2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3:18" x14ac:dyDescent="0.25">
      <c r="C314" s="6"/>
      <c r="D314" s="5"/>
      <c r="E314" s="2"/>
      <c r="F314" s="2"/>
      <c r="G314" s="2"/>
      <c r="H314" s="2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3:18" x14ac:dyDescent="0.25">
      <c r="C315" s="6"/>
      <c r="D315" s="5"/>
      <c r="E315" s="2"/>
      <c r="F315" s="2"/>
      <c r="G315" s="2"/>
      <c r="H315" s="2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3:18" x14ac:dyDescent="0.25">
      <c r="C316" s="6"/>
      <c r="D316" s="5"/>
      <c r="E316" s="2"/>
      <c r="F316" s="2"/>
      <c r="G316" s="2"/>
      <c r="H316" s="2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3:18" x14ac:dyDescent="0.25">
      <c r="C317" s="6"/>
      <c r="D317" s="5"/>
      <c r="E317" s="2"/>
      <c r="F317" s="2"/>
      <c r="G317" s="2"/>
      <c r="H317" s="2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3:18" x14ac:dyDescent="0.25">
      <c r="C318" s="6"/>
      <c r="D318" s="5"/>
      <c r="E318" s="2"/>
      <c r="F318" s="2"/>
      <c r="G318" s="2"/>
      <c r="H318" s="2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3:18" x14ac:dyDescent="0.25">
      <c r="C319" s="6"/>
      <c r="D319" s="5"/>
      <c r="E319" s="2"/>
      <c r="F319" s="2"/>
      <c r="G319" s="2"/>
      <c r="H319" s="2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3:18" x14ac:dyDescent="0.25">
      <c r="C320" s="6"/>
      <c r="D320" s="5"/>
      <c r="E320" s="2"/>
      <c r="F320" s="2"/>
      <c r="G320" s="2"/>
      <c r="H320" s="2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3:18" x14ac:dyDescent="0.25">
      <c r="C321" s="6"/>
      <c r="D321" s="5"/>
      <c r="E321" s="2"/>
      <c r="F321" s="2"/>
      <c r="G321" s="2"/>
      <c r="H321" s="2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3:18" x14ac:dyDescent="0.25">
      <c r="C322" s="6"/>
      <c r="D322" s="5"/>
      <c r="E322" s="2"/>
      <c r="F322" s="2"/>
      <c r="G322" s="2"/>
      <c r="H322" s="2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3:18" x14ac:dyDescent="0.25">
      <c r="C323" s="6"/>
      <c r="D323" s="5"/>
      <c r="E323" s="2"/>
      <c r="F323" s="2"/>
      <c r="G323" s="2"/>
      <c r="H323" s="2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3:18" x14ac:dyDescent="0.25">
      <c r="C324" s="6"/>
      <c r="D324" s="5"/>
      <c r="E324" s="2"/>
      <c r="F324" s="2"/>
      <c r="G324" s="2"/>
      <c r="H324" s="2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3:18" x14ac:dyDescent="0.25">
      <c r="C325" s="6"/>
      <c r="D325" s="5"/>
      <c r="E325" s="2"/>
      <c r="F325" s="2"/>
      <c r="G325" s="2"/>
      <c r="H325" s="2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3:18" x14ac:dyDescent="0.25">
      <c r="C326" s="6"/>
      <c r="D326" s="5"/>
      <c r="E326" s="2"/>
      <c r="F326" s="2"/>
      <c r="G326" s="2"/>
      <c r="H326" s="2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3:18" x14ac:dyDescent="0.25">
      <c r="C327" s="6"/>
      <c r="D327" s="5"/>
      <c r="E327" s="2"/>
      <c r="F327" s="2"/>
      <c r="G327" s="2"/>
      <c r="H327" s="2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3:18" x14ac:dyDescent="0.25">
      <c r="C328" s="6"/>
      <c r="D328" s="5"/>
      <c r="E328" s="2"/>
      <c r="F328" s="2"/>
      <c r="G328" s="2"/>
      <c r="H328" s="2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3:18" x14ac:dyDescent="0.25"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3:18" x14ac:dyDescent="0.25"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3:18" x14ac:dyDescent="0.25"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3:18" x14ac:dyDescent="0.25"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3:18" x14ac:dyDescent="0.25"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3:18" x14ac:dyDescent="0.25"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3:18" x14ac:dyDescent="0.25"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3:18" x14ac:dyDescent="0.25"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9:18" x14ac:dyDescent="0.25"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9:18" x14ac:dyDescent="0.25"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9:18" x14ac:dyDescent="0.25"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9:18" x14ac:dyDescent="0.25"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9:18" x14ac:dyDescent="0.25"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9:18" x14ac:dyDescent="0.25">
      <c r="I342" s="3"/>
      <c r="J342" s="3"/>
      <c r="K342" s="3"/>
      <c r="L342" s="3"/>
      <c r="M342" s="3"/>
      <c r="N342" s="3"/>
      <c r="O342" s="3"/>
      <c r="P342" s="3"/>
      <c r="Q342" s="3"/>
      <c r="R342" s="3"/>
    </row>
  </sheetData>
  <autoFilter ref="A4:R4" xr:uid="{00000000-0009-0000-0000-000000000000}"/>
  <phoneticPr fontId="3" type="noConversion"/>
  <pageMargins left="0" right="0" top="0.35433070866141736" bottom="0.15748031496062992" header="0.31496062992125984" footer="0.31496062992125984"/>
  <pageSetup paperSize="8" scale="54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cp:lastPrinted>2025-03-31T09:22:14Z</cp:lastPrinted>
  <dcterms:created xsi:type="dcterms:W3CDTF">2022-01-18T12:26:13Z</dcterms:created>
  <dcterms:modified xsi:type="dcterms:W3CDTF">2026-02-12T14:38:19Z</dcterms:modified>
</cp:coreProperties>
</file>